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 activeTab="3"/>
  </bookViews>
  <sheets>
    <sheet name="제1작업" sheetId="1" r:id="rId1"/>
    <sheet name="제2작업" sheetId="8" r:id="rId2"/>
    <sheet name="제3작업" sheetId="10" r:id="rId3"/>
    <sheet name="제4작업" sheetId="12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구매자수">제1작업!$E$5:$E$12</definedName>
  </definedNames>
  <calcPr calcId="162913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5" i="1"/>
  <c r="J14" i="1" l="1"/>
  <c r="J13" i="1" l="1"/>
  <c r="F15" i="10" l="1"/>
  <c r="F10" i="10"/>
  <c r="F6" i="10"/>
  <c r="C16" i="10"/>
  <c r="C11" i="10"/>
  <c r="C7" i="10"/>
  <c r="H11" i="8"/>
  <c r="E14" i="1"/>
  <c r="E13" i="1"/>
  <c r="F17" i="10" l="1"/>
  <c r="C18" i="10"/>
  <c r="J6" i="1"/>
  <c r="J7" i="1"/>
  <c r="J8" i="1"/>
  <c r="J9" i="1"/>
  <c r="J10" i="1"/>
  <c r="J11" i="1"/>
  <c r="J12" i="1"/>
  <c r="J5" i="1"/>
</calcChain>
</file>

<file path=xl/sharedStrings.xml><?xml version="1.0" encoding="utf-8"?>
<sst xmlns="http://schemas.openxmlformats.org/spreadsheetml/2006/main" count="126" uniqueCount="50">
  <si>
    <t>카테고리</t>
    <phoneticPr fontId="2" type="noConversion"/>
  </si>
  <si>
    <t>비고</t>
    <phoneticPr fontId="2" type="noConversion"/>
  </si>
  <si>
    <t>구매자수</t>
    <phoneticPr fontId="2" type="noConversion"/>
  </si>
  <si>
    <t>재고량
(단위:EA)</t>
    <phoneticPr fontId="2" type="noConversion"/>
  </si>
  <si>
    <t>판매금액
(단위:원)</t>
    <phoneticPr fontId="2" type="noConversion"/>
  </si>
  <si>
    <t>두 번째로 많은 구매자수</t>
    <phoneticPr fontId="2" type="noConversion"/>
  </si>
  <si>
    <t>복지용구</t>
    <phoneticPr fontId="2" type="noConversion"/>
  </si>
  <si>
    <t>성인용보행기</t>
    <phoneticPr fontId="2" type="noConversion"/>
  </si>
  <si>
    <t>복지용구</t>
    <phoneticPr fontId="2" type="noConversion"/>
  </si>
  <si>
    <t>고농축 영양식</t>
    <phoneticPr fontId="2" type="noConversion"/>
  </si>
  <si>
    <t>환자식</t>
    <phoneticPr fontId="2" type="noConversion"/>
  </si>
  <si>
    <t>당뇨환자용</t>
    <phoneticPr fontId="2" type="noConversion"/>
  </si>
  <si>
    <t>스틸통타이어 휠체어</t>
    <phoneticPr fontId="2" type="noConversion"/>
  </si>
  <si>
    <t>보장구</t>
    <phoneticPr fontId="2" type="noConversion"/>
  </si>
  <si>
    <t>거상형 휠체어</t>
    <phoneticPr fontId="2" type="noConversion"/>
  </si>
  <si>
    <t>고단백 영양푸딩</t>
    <phoneticPr fontId="2" type="noConversion"/>
  </si>
  <si>
    <t>경량알루미늄 휠체어</t>
    <phoneticPr fontId="2" type="noConversion"/>
  </si>
  <si>
    <t>보장구</t>
    <phoneticPr fontId="2" type="noConversion"/>
  </si>
  <si>
    <t>복지용구 구매자수 합계</t>
    <phoneticPr fontId="2" type="noConversion"/>
  </si>
  <si>
    <t>환자식 판매금액(단위:원) 평균</t>
    <phoneticPr fontId="2" type="noConversion"/>
  </si>
  <si>
    <t>HE-0012</t>
    <phoneticPr fontId="2" type="noConversion"/>
  </si>
  <si>
    <t>PE-1005</t>
    <phoneticPr fontId="2" type="noConversion"/>
  </si>
  <si>
    <t>BO-2101</t>
    <phoneticPr fontId="2" type="noConversion"/>
  </si>
  <si>
    <t>HE-0305</t>
    <phoneticPr fontId="2" type="noConversion"/>
  </si>
  <si>
    <t>BO-2043</t>
    <phoneticPr fontId="2" type="noConversion"/>
  </si>
  <si>
    <t>BO-2316</t>
    <phoneticPr fontId="2" type="noConversion"/>
  </si>
  <si>
    <t>PE-1138</t>
    <phoneticPr fontId="2" type="noConversion"/>
  </si>
  <si>
    <t>PE-1927</t>
    <phoneticPr fontId="2" type="noConversion"/>
  </si>
  <si>
    <t>재고순위</t>
    <phoneticPr fontId="2" type="noConversion"/>
  </si>
  <si>
    <t>입고일</t>
    <phoneticPr fontId="2" type="noConversion"/>
  </si>
  <si>
    <t>판매금액(단위:원)의 전체 평균</t>
    <phoneticPr fontId="2" type="noConversion"/>
  </si>
  <si>
    <t>&gt;=1000</t>
    <phoneticPr fontId="2" type="noConversion"/>
  </si>
  <si>
    <t>환자식 개수</t>
  </si>
  <si>
    <t>복지용구 개수</t>
  </si>
  <si>
    <t>보장구 개수</t>
  </si>
  <si>
    <t>전체 개수</t>
  </si>
  <si>
    <t>환자식 평균</t>
  </si>
  <si>
    <t>복지용구 평균</t>
  </si>
  <si>
    <t>보장구 평균</t>
  </si>
  <si>
    <t>전체 평균</t>
  </si>
  <si>
    <t>상품명</t>
    <phoneticPr fontId="2" type="noConversion"/>
  </si>
  <si>
    <t>상품코드</t>
    <phoneticPr fontId="2" type="noConversion"/>
  </si>
  <si>
    <t>상품코드</t>
    <phoneticPr fontId="2" type="noConversion"/>
  </si>
  <si>
    <t>상품명</t>
    <phoneticPr fontId="2" type="noConversion"/>
  </si>
  <si>
    <t>상품코드</t>
    <phoneticPr fontId="2" type="noConversion"/>
  </si>
  <si>
    <t>욕창예방매트리스</t>
  </si>
  <si>
    <t>욕창예방매트리스</t>
    <phoneticPr fontId="2" type="noConversion"/>
  </si>
  <si>
    <t>욕창예방매트리스</t>
    <phoneticPr fontId="2" type="noConversion"/>
  </si>
  <si>
    <t>당뇨환자용 양파효소</t>
    <phoneticPr fontId="2" type="noConversion"/>
  </si>
  <si>
    <t>구매자수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</si>
</sst>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&quot;명&quot;"/>
    <numFmt numFmtId="177" formatCode="#,##0_ "/>
    <numFmt numFmtId="178" formatCode="#,##0_);[Red]\(#,##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>
      <alignment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41" fontId="3" fillId="0" borderId="9" xfId="0" applyNumberFormat="1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1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7" xfId="1" applyNumberFormat="1" applyFont="1" applyBorder="1" applyAlignment="1">
      <alignment horizontal="right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7" xfId="1" applyNumberFormat="1" applyFont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41" fontId="3" fillId="0" borderId="9" xfId="1" applyFont="1" applyBorder="1" applyAlignment="1">
      <alignment horizontal="right" vertical="center"/>
    </xf>
    <xf numFmtId="178" fontId="3" fillId="0" borderId="12" xfId="1" applyNumberFormat="1" applyFont="1" applyBorder="1" applyAlignment="1">
      <alignment horizontal="right" vertical="center"/>
    </xf>
    <xf numFmtId="178" fontId="3" fillId="0" borderId="7" xfId="1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5">
    <cellStyle name="백분율 2" xfId="4"/>
    <cellStyle name="쉼표 [0]" xfId="1" builtinId="6"/>
    <cellStyle name="쉼표 [0] 2" xfId="3"/>
    <cellStyle name="표준" xfId="0" builtinId="0"/>
    <cellStyle name="표준 2" xfId="2"/>
  </cellStyles>
  <dxfs count="4">
    <dxf>
      <font>
        <b/>
        <i val="0"/>
        <color rgb="FF0070C0"/>
      </font>
    </dxf>
    <dxf>
      <font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보장구 및 환자식 상품 판매 현황</a:t>
            </a:r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판매금액(단위:원)</c:v>
          </c:tx>
          <c:invertIfNegative val="0"/>
          <c:cat>
            <c:strRef>
              <c:f>(제1작업!$C$6:$C$7,제1작업!$C$9:$C$12)</c:f>
              <c:strCache>
                <c:ptCount val="6"/>
                <c:pt idx="0">
                  <c:v>경량알루미늄 휠체어</c:v>
                </c:pt>
                <c:pt idx="1">
                  <c:v>당뇨환자용 양파효소</c:v>
                </c:pt>
                <c:pt idx="2">
                  <c:v>스틸통타이어 휠체어</c:v>
                </c:pt>
                <c:pt idx="3">
                  <c:v>거상형 휠체어</c:v>
                </c:pt>
                <c:pt idx="4">
                  <c:v>고단백 영양푸딩</c:v>
                </c:pt>
                <c:pt idx="5">
                  <c:v>고농축 영양식</c:v>
                </c:pt>
              </c:strCache>
            </c:strRef>
          </c:cat>
          <c:val>
            <c:numRef>
              <c:f>(제1작업!$F$6:$F$7,제1작업!$F$9:$F$12)</c:f>
              <c:numCache>
                <c:formatCode>_(* #,##0_);_(* \(#,##0\);_(* "-"_);_(@_)</c:formatCode>
                <c:ptCount val="6"/>
                <c:pt idx="0">
                  <c:v>320000</c:v>
                </c:pt>
                <c:pt idx="1">
                  <c:v>53000</c:v>
                </c:pt>
                <c:pt idx="2">
                  <c:v>197000</c:v>
                </c:pt>
                <c:pt idx="3">
                  <c:v>380000</c:v>
                </c:pt>
                <c:pt idx="4">
                  <c:v>99000</c:v>
                </c:pt>
                <c:pt idx="5">
                  <c:v>12000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51-4EBA-885D-59F105A01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86971520"/>
        <c:axId val="86973824"/>
      </c:barChart>
      <c:lineChart>
        <c:grouping val="standar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구매자수</c:v>
                </c:pt>
              </c:strCache>
            </c:strRef>
          </c:tx>
          <c:marker>
            <c:symbol val="diamond"/>
            <c:size val="10"/>
          </c:marker>
          <c:dLbls>
            <c:dLbl>
              <c:idx val="1"/>
              <c:layout>
                <c:manualLayout>
                  <c:x val="-4.2944360716425288E-2"/>
                  <c:y val="-2.33019853709508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651-4EBA-885D-59F105A0133A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(제1작업!$C$6:$C$7,제1작업!$C$9:$C$12)</c:f>
              <c:strCache>
                <c:ptCount val="6"/>
                <c:pt idx="0">
                  <c:v>경량알루미늄 휠체어</c:v>
                </c:pt>
                <c:pt idx="1">
                  <c:v>당뇨환자용 양파효소</c:v>
                </c:pt>
                <c:pt idx="2">
                  <c:v>스틸통타이어 휠체어</c:v>
                </c:pt>
                <c:pt idx="3">
                  <c:v>거상형 휠체어</c:v>
                </c:pt>
                <c:pt idx="4">
                  <c:v>고단백 영양푸딩</c:v>
                </c:pt>
                <c:pt idx="5">
                  <c:v>고농축 영양식</c:v>
                </c:pt>
              </c:strCache>
            </c:strRef>
          </c:cat>
          <c:val>
            <c:numRef>
              <c:f>(제1작업!$E$6:$E$7,제1작업!$E$9:$E$12)</c:f>
              <c:numCache>
                <c:formatCode>#,##0"명"</c:formatCode>
                <c:ptCount val="6"/>
                <c:pt idx="0">
                  <c:v>887</c:v>
                </c:pt>
                <c:pt idx="1">
                  <c:v>1700</c:v>
                </c:pt>
                <c:pt idx="2">
                  <c:v>980</c:v>
                </c:pt>
                <c:pt idx="3">
                  <c:v>316</c:v>
                </c:pt>
                <c:pt idx="4">
                  <c:v>1605</c:v>
                </c:pt>
                <c:pt idx="5">
                  <c:v>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51-4EBA-885D-59F105A01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88032"/>
        <c:axId val="89410176"/>
      </c:lineChart>
      <c:catAx>
        <c:axId val="869715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86973824"/>
        <c:crosses val="autoZero"/>
        <c:auto val="1"/>
        <c:lblAlgn val="ctr"/>
        <c:lblOffset val="100"/>
        <c:noMultiLvlLbl val="0"/>
      </c:catAx>
      <c:valAx>
        <c:axId val="8697382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86971520"/>
        <c:crosses val="autoZero"/>
        <c:crossBetween val="between"/>
      </c:valAx>
      <c:valAx>
        <c:axId val="89410176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5788032"/>
        <c:crosses val="max"/>
        <c:crossBetween val="between"/>
        <c:majorUnit val="300"/>
      </c:valAx>
      <c:catAx>
        <c:axId val="11578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9410176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104775</xdr:rowOff>
    </xdr:from>
    <xdr:to>
      <xdr:col>6</xdr:col>
      <xdr:colOff>333375</xdr:colOff>
      <xdr:row>2</xdr:row>
      <xdr:rowOff>200024</xdr:rowOff>
    </xdr:to>
    <xdr:sp macro="" textlink="">
      <xdr:nvSpPr>
        <xdr:cNvPr id="2" name="육각형 1"/>
        <xdr:cNvSpPr/>
      </xdr:nvSpPr>
      <xdr:spPr>
        <a:xfrm>
          <a:off x="133350" y="104775"/>
          <a:ext cx="5162550" cy="723899"/>
        </a:xfrm>
        <a:prstGeom prst="hexagon">
          <a:avLst/>
        </a:prstGeom>
        <a:solidFill>
          <a:srgbClr val="FFFF00"/>
        </a:solidFill>
        <a:ln>
          <a:solidFill>
            <a:schemeClr val="accent1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실버상품</a:t>
          </a:r>
          <a:r>
            <a:rPr lang="ko-KR" altLang="en-US" sz="2400" b="1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 쇼핑몰 판매 </a:t>
          </a:r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현황</a:t>
          </a:r>
        </a:p>
      </xdr:txBody>
    </xdr:sp>
    <xdr:clientData/>
  </xdr:twoCellAnchor>
  <xdr:twoCellAnchor>
    <xdr:from>
      <xdr:col>7</xdr:col>
      <xdr:colOff>0</xdr:colOff>
      <xdr:row>0</xdr:row>
      <xdr:rowOff>123825</xdr:rowOff>
    </xdr:from>
    <xdr:to>
      <xdr:col>10</xdr:col>
      <xdr:colOff>0</xdr:colOff>
      <xdr:row>2</xdr:row>
      <xdr:rowOff>200025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123825"/>
          <a:ext cx="29337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941" cy="6069654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0.36677</cdr:x>
      <cdr:y>0.12278</cdr:y>
    </cdr:from>
    <cdr:to>
      <cdr:x>0.49595</cdr:x>
      <cdr:y>0.21777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413125" y="746125"/>
          <a:ext cx="1202139" cy="577250"/>
        </a:xfrm>
        <a:prstGeom xmlns:a="http://schemas.openxmlformats.org/drawingml/2006/main" prst="wedgeRoundRectCallout">
          <a:avLst>
            <a:gd name="adj1" fmla="val -78201"/>
            <a:gd name="adj2" fmla="val -22500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accent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인기 상품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topLeftCell="A7" workbookViewId="0">
      <selection activeCell="I5" sqref="I5"/>
    </sheetView>
  </sheetViews>
  <sheetFormatPr defaultRowHeight="13.5" x14ac:dyDescent="0.3"/>
  <cols>
    <col min="1" max="1" width="1.625" style="1" customWidth="1"/>
    <col min="2" max="2" width="10.5" style="1" customWidth="1"/>
    <col min="3" max="3" width="19.375" style="1" customWidth="1"/>
    <col min="4" max="4" width="10.625" style="1" customWidth="1"/>
    <col min="5" max="5" width="10.25" style="1" customWidth="1"/>
    <col min="6" max="6" width="11.125" style="1" customWidth="1"/>
    <col min="7" max="7" width="10.75" style="1" customWidth="1"/>
    <col min="8" max="8" width="15.75" style="1" customWidth="1"/>
    <col min="9" max="10" width="11.25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" customHeight="1" thickBot="1" x14ac:dyDescent="0.35">
      <c r="B4" s="15" t="s">
        <v>41</v>
      </c>
      <c r="C4" s="16" t="s">
        <v>40</v>
      </c>
      <c r="D4" s="16" t="s">
        <v>0</v>
      </c>
      <c r="E4" s="17" t="s">
        <v>2</v>
      </c>
      <c r="F4" s="17" t="s">
        <v>4</v>
      </c>
      <c r="G4" s="17" t="s">
        <v>3</v>
      </c>
      <c r="H4" s="17" t="s">
        <v>29</v>
      </c>
      <c r="I4" s="16" t="s">
        <v>28</v>
      </c>
      <c r="J4" s="18" t="s">
        <v>1</v>
      </c>
    </row>
    <row r="5" spans="2:10" ht="21.95" customHeight="1" x14ac:dyDescent="0.3">
      <c r="B5" s="8" t="s">
        <v>20</v>
      </c>
      <c r="C5" s="9" t="s">
        <v>47</v>
      </c>
      <c r="D5" s="9" t="s">
        <v>6</v>
      </c>
      <c r="E5" s="44">
        <v>989</v>
      </c>
      <c r="F5" s="41">
        <v>139000</v>
      </c>
      <c r="G5" s="38">
        <v>815</v>
      </c>
      <c r="H5" s="19">
        <v>43597</v>
      </c>
      <c r="I5" s="9" t="str">
        <f>IF(_xlfn.RANK.EQ(G5,$G$5:$G$12)&lt;=3,_xlfn.RANK.EQ(G5,$G$5:$G$12)&amp;"위","")</f>
        <v/>
      </c>
      <c r="J5" s="20" t="str">
        <f>REPT("★",E5/300)</f>
        <v>★★★</v>
      </c>
    </row>
    <row r="6" spans="2:10" ht="21.95" customHeight="1" x14ac:dyDescent="0.3">
      <c r="B6" s="3" t="s">
        <v>22</v>
      </c>
      <c r="C6" s="12" t="s">
        <v>16</v>
      </c>
      <c r="D6" s="12" t="s">
        <v>17</v>
      </c>
      <c r="E6" s="45">
        <v>887</v>
      </c>
      <c r="F6" s="42">
        <v>320000</v>
      </c>
      <c r="G6" s="39">
        <v>1232</v>
      </c>
      <c r="H6" s="2">
        <v>43485</v>
      </c>
      <c r="I6" s="12" t="str">
        <f t="shared" ref="I6:I12" si="0">IF(_xlfn.RANK.EQ(G6,$G$5:$G$12)&lt;=3,_xlfn.RANK.EQ(G6,$G$5:$G$12)&amp;"위","")</f>
        <v>3위</v>
      </c>
      <c r="J6" s="21" t="str">
        <f t="shared" ref="J6:J12" si="1">REPT("★",E6/300)</f>
        <v>★★</v>
      </c>
    </row>
    <row r="7" spans="2:10" ht="21.95" customHeight="1" x14ac:dyDescent="0.3">
      <c r="B7" s="3" t="s">
        <v>21</v>
      </c>
      <c r="C7" s="12" t="s">
        <v>48</v>
      </c>
      <c r="D7" s="12" t="s">
        <v>10</v>
      </c>
      <c r="E7" s="45">
        <v>1700</v>
      </c>
      <c r="F7" s="42">
        <v>53000</v>
      </c>
      <c r="G7" s="39">
        <v>2983</v>
      </c>
      <c r="H7" s="2">
        <v>43749</v>
      </c>
      <c r="I7" s="12" t="str">
        <f t="shared" si="0"/>
        <v>2위</v>
      </c>
      <c r="J7" s="21" t="str">
        <f t="shared" si="1"/>
        <v>★★★★★</v>
      </c>
    </row>
    <row r="8" spans="2:10" ht="21.95" customHeight="1" x14ac:dyDescent="0.3">
      <c r="B8" s="3" t="s">
        <v>23</v>
      </c>
      <c r="C8" s="12" t="s">
        <v>7</v>
      </c>
      <c r="D8" s="12" t="s">
        <v>8</v>
      </c>
      <c r="E8" s="45">
        <v>1480</v>
      </c>
      <c r="F8" s="42">
        <v>198000</v>
      </c>
      <c r="G8" s="39">
        <v>1141</v>
      </c>
      <c r="H8" s="2">
        <v>43549</v>
      </c>
      <c r="I8" s="12" t="str">
        <f t="shared" si="0"/>
        <v/>
      </c>
      <c r="J8" s="21" t="str">
        <f t="shared" si="1"/>
        <v>★★★★</v>
      </c>
    </row>
    <row r="9" spans="2:10" ht="21.95" customHeight="1" x14ac:dyDescent="0.3">
      <c r="B9" s="3" t="s">
        <v>24</v>
      </c>
      <c r="C9" s="12" t="s">
        <v>12</v>
      </c>
      <c r="D9" s="12" t="s">
        <v>13</v>
      </c>
      <c r="E9" s="45">
        <v>980</v>
      </c>
      <c r="F9" s="42">
        <v>197000</v>
      </c>
      <c r="G9" s="39">
        <v>1024</v>
      </c>
      <c r="H9" s="2">
        <v>43563</v>
      </c>
      <c r="I9" s="12" t="str">
        <f t="shared" si="0"/>
        <v/>
      </c>
      <c r="J9" s="21" t="str">
        <f t="shared" si="1"/>
        <v>★★★</v>
      </c>
    </row>
    <row r="10" spans="2:10" ht="21.95" customHeight="1" x14ac:dyDescent="0.3">
      <c r="B10" s="3" t="s">
        <v>25</v>
      </c>
      <c r="C10" s="12" t="s">
        <v>14</v>
      </c>
      <c r="D10" s="12" t="s">
        <v>13</v>
      </c>
      <c r="E10" s="45">
        <v>316</v>
      </c>
      <c r="F10" s="42">
        <v>380000</v>
      </c>
      <c r="G10" s="39">
        <v>684</v>
      </c>
      <c r="H10" s="2">
        <v>43537</v>
      </c>
      <c r="I10" s="12" t="str">
        <f t="shared" si="0"/>
        <v/>
      </c>
      <c r="J10" s="21" t="str">
        <f t="shared" si="1"/>
        <v>★</v>
      </c>
    </row>
    <row r="11" spans="2:10" ht="21.95" customHeight="1" x14ac:dyDescent="0.3">
      <c r="B11" s="3" t="s">
        <v>26</v>
      </c>
      <c r="C11" s="12" t="s">
        <v>15</v>
      </c>
      <c r="D11" s="12" t="s">
        <v>10</v>
      </c>
      <c r="E11" s="45">
        <v>1605</v>
      </c>
      <c r="F11" s="42">
        <v>99000</v>
      </c>
      <c r="G11" s="39">
        <v>827</v>
      </c>
      <c r="H11" s="2">
        <v>43728</v>
      </c>
      <c r="I11" s="12" t="str">
        <f t="shared" si="0"/>
        <v/>
      </c>
      <c r="J11" s="21" t="str">
        <f t="shared" si="1"/>
        <v>★★★★★</v>
      </c>
    </row>
    <row r="12" spans="2:10" ht="21.95" customHeight="1" thickBot="1" x14ac:dyDescent="0.35">
      <c r="B12" s="10" t="s">
        <v>27</v>
      </c>
      <c r="C12" s="11" t="s">
        <v>9</v>
      </c>
      <c r="D12" s="11" t="s">
        <v>10</v>
      </c>
      <c r="E12" s="46">
        <v>912</v>
      </c>
      <c r="F12" s="43">
        <v>12000</v>
      </c>
      <c r="G12" s="40">
        <v>3028</v>
      </c>
      <c r="H12" s="6">
        <v>43742</v>
      </c>
      <c r="I12" s="11" t="str">
        <f t="shared" si="0"/>
        <v>1위</v>
      </c>
      <c r="J12" s="22" t="str">
        <f t="shared" si="1"/>
        <v>★★★</v>
      </c>
    </row>
    <row r="13" spans="2:10" ht="21.95" customHeight="1" x14ac:dyDescent="0.3">
      <c r="B13" s="51" t="s">
        <v>19</v>
      </c>
      <c r="C13" s="52"/>
      <c r="D13" s="52"/>
      <c r="E13" s="47">
        <f>SUMIF(D5:D12,"환자식",F5:F12)/COUNTIF(D5:D12,"환자식")</f>
        <v>54666.666666666664</v>
      </c>
      <c r="F13" s="55"/>
      <c r="G13" s="52" t="s">
        <v>5</v>
      </c>
      <c r="H13" s="52"/>
      <c r="I13" s="52"/>
      <c r="J13" s="49">
        <f>LARGE(구매자수,2)</f>
        <v>1605</v>
      </c>
    </row>
    <row r="14" spans="2:10" ht="21.95" customHeight="1" thickBot="1" x14ac:dyDescent="0.35">
      <c r="B14" s="53" t="s">
        <v>18</v>
      </c>
      <c r="C14" s="54"/>
      <c r="D14" s="54"/>
      <c r="E14" s="50">
        <f>DSUM(B4:H12,4,D4:D5)</f>
        <v>2469</v>
      </c>
      <c r="F14" s="56"/>
      <c r="G14" s="5" t="s">
        <v>40</v>
      </c>
      <c r="H14" s="4" t="s">
        <v>45</v>
      </c>
      <c r="I14" s="5" t="s">
        <v>49</v>
      </c>
      <c r="J14" s="48">
        <f>VLOOKUP(H14,C5:F12,3,0)</f>
        <v>989</v>
      </c>
    </row>
    <row r="18" spans="10:10" x14ac:dyDescent="0.3">
      <c r="J18" s="7"/>
    </row>
    <row r="19" spans="10:10" x14ac:dyDescent="0.3">
      <c r="J19" s="7"/>
    </row>
  </sheetData>
  <mergeCells count="4">
    <mergeCell ref="B13:D13"/>
    <mergeCell ref="B14:D14"/>
    <mergeCell ref="F13:F14"/>
    <mergeCell ref="G13:I13"/>
  </mergeCells>
  <phoneticPr fontId="2" type="noConversion"/>
  <conditionalFormatting sqref="B5:J12">
    <cfRule type="expression" dxfId="3" priority="1">
      <formula>$E5&gt;=1000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M13" sqref="M13"/>
    </sheetView>
  </sheetViews>
  <sheetFormatPr defaultRowHeight="13.5" x14ac:dyDescent="0.3"/>
  <cols>
    <col min="1" max="1" width="1.625" style="23" customWidth="1"/>
    <col min="2" max="2" width="10.875" style="23" customWidth="1"/>
    <col min="3" max="3" width="19.375" style="23" customWidth="1"/>
    <col min="4" max="7" width="10.875" style="23" customWidth="1"/>
    <col min="8" max="8" width="12.25" style="23" customWidth="1"/>
    <col min="9" max="16384" width="9" style="23"/>
  </cols>
  <sheetData>
    <row r="1" spans="2:8" ht="14.25" thickBot="1" x14ac:dyDescent="0.35"/>
    <row r="2" spans="2:8" ht="33" customHeight="1" thickBot="1" x14ac:dyDescent="0.35">
      <c r="B2" s="15" t="s">
        <v>42</v>
      </c>
      <c r="C2" s="16" t="s">
        <v>43</v>
      </c>
      <c r="D2" s="16" t="s">
        <v>0</v>
      </c>
      <c r="E2" s="17" t="s">
        <v>2</v>
      </c>
      <c r="F2" s="17" t="s">
        <v>4</v>
      </c>
      <c r="G2" s="17" t="s">
        <v>3</v>
      </c>
      <c r="H2" s="17" t="s">
        <v>29</v>
      </c>
    </row>
    <row r="3" spans="2:8" ht="18" customHeight="1" x14ac:dyDescent="0.3">
      <c r="B3" s="8" t="s">
        <v>20</v>
      </c>
      <c r="C3" s="9" t="s">
        <v>46</v>
      </c>
      <c r="D3" s="9" t="s">
        <v>6</v>
      </c>
      <c r="E3" s="44">
        <v>989</v>
      </c>
      <c r="F3" s="41">
        <v>141000</v>
      </c>
      <c r="G3" s="38">
        <v>815</v>
      </c>
      <c r="H3" s="24">
        <v>43597</v>
      </c>
    </row>
    <row r="4" spans="2:8" ht="18" customHeight="1" x14ac:dyDescent="0.3">
      <c r="B4" s="3" t="s">
        <v>22</v>
      </c>
      <c r="C4" s="12" t="s">
        <v>16</v>
      </c>
      <c r="D4" s="12" t="s">
        <v>13</v>
      </c>
      <c r="E4" s="45">
        <v>887</v>
      </c>
      <c r="F4" s="42">
        <v>320000</v>
      </c>
      <c r="G4" s="39">
        <v>1232</v>
      </c>
      <c r="H4" s="25">
        <v>43485</v>
      </c>
    </row>
    <row r="5" spans="2:8" ht="18" customHeight="1" x14ac:dyDescent="0.3">
      <c r="B5" s="3" t="s">
        <v>21</v>
      </c>
      <c r="C5" s="12" t="s">
        <v>11</v>
      </c>
      <c r="D5" s="12" t="s">
        <v>10</v>
      </c>
      <c r="E5" s="45">
        <v>1700</v>
      </c>
      <c r="F5" s="42">
        <v>53000</v>
      </c>
      <c r="G5" s="39">
        <v>2983</v>
      </c>
      <c r="H5" s="25">
        <v>43749</v>
      </c>
    </row>
    <row r="6" spans="2:8" ht="18" customHeight="1" x14ac:dyDescent="0.3">
      <c r="B6" s="3" t="s">
        <v>23</v>
      </c>
      <c r="C6" s="12" t="s">
        <v>7</v>
      </c>
      <c r="D6" s="12" t="s">
        <v>6</v>
      </c>
      <c r="E6" s="45">
        <v>1480</v>
      </c>
      <c r="F6" s="42">
        <v>198000</v>
      </c>
      <c r="G6" s="39">
        <v>1141</v>
      </c>
      <c r="H6" s="25">
        <v>43549</v>
      </c>
    </row>
    <row r="7" spans="2:8" ht="18" customHeight="1" x14ac:dyDescent="0.3">
      <c r="B7" s="3" t="s">
        <v>24</v>
      </c>
      <c r="C7" s="12" t="s">
        <v>12</v>
      </c>
      <c r="D7" s="12" t="s">
        <v>13</v>
      </c>
      <c r="E7" s="45">
        <v>980</v>
      </c>
      <c r="F7" s="42">
        <v>197000</v>
      </c>
      <c r="G7" s="39">
        <v>1024</v>
      </c>
      <c r="H7" s="25">
        <v>43563</v>
      </c>
    </row>
    <row r="8" spans="2:8" ht="18" customHeight="1" x14ac:dyDescent="0.3">
      <c r="B8" s="3" t="s">
        <v>25</v>
      </c>
      <c r="C8" s="12" t="s">
        <v>14</v>
      </c>
      <c r="D8" s="12" t="s">
        <v>13</v>
      </c>
      <c r="E8" s="45">
        <v>316</v>
      </c>
      <c r="F8" s="42">
        <v>380000</v>
      </c>
      <c r="G8" s="39">
        <v>684</v>
      </c>
      <c r="H8" s="25">
        <v>43537</v>
      </c>
    </row>
    <row r="9" spans="2:8" ht="18" customHeight="1" x14ac:dyDescent="0.3">
      <c r="B9" s="3" t="s">
        <v>26</v>
      </c>
      <c r="C9" s="12" t="s">
        <v>15</v>
      </c>
      <c r="D9" s="12" t="s">
        <v>10</v>
      </c>
      <c r="E9" s="45">
        <v>1605</v>
      </c>
      <c r="F9" s="42">
        <v>99000</v>
      </c>
      <c r="G9" s="39">
        <v>827</v>
      </c>
      <c r="H9" s="25">
        <v>43728</v>
      </c>
    </row>
    <row r="10" spans="2:8" ht="18" customHeight="1" x14ac:dyDescent="0.3">
      <c r="B10" s="3" t="s">
        <v>27</v>
      </c>
      <c r="C10" s="12" t="s">
        <v>9</v>
      </c>
      <c r="D10" s="12" t="s">
        <v>10</v>
      </c>
      <c r="E10" s="45">
        <v>912</v>
      </c>
      <c r="F10" s="42">
        <v>12000</v>
      </c>
      <c r="G10" s="39">
        <v>3028</v>
      </c>
      <c r="H10" s="25">
        <v>43742</v>
      </c>
    </row>
    <row r="11" spans="2:8" ht="18" customHeight="1" thickBot="1" x14ac:dyDescent="0.35">
      <c r="B11" s="53" t="s">
        <v>30</v>
      </c>
      <c r="C11" s="54"/>
      <c r="D11" s="54"/>
      <c r="E11" s="54"/>
      <c r="F11" s="54"/>
      <c r="G11" s="54"/>
      <c r="H11" s="26">
        <f>AVERAGE(F3:F10)</f>
        <v>175000</v>
      </c>
    </row>
    <row r="13" spans="2:8" ht="14.25" thickBot="1" x14ac:dyDescent="0.35"/>
    <row r="14" spans="2:8" ht="16.5" customHeight="1" x14ac:dyDescent="0.3">
      <c r="B14" s="27" t="s">
        <v>0</v>
      </c>
      <c r="C14" s="28" t="s">
        <v>2</v>
      </c>
    </row>
    <row r="15" spans="2:8" ht="16.5" customHeight="1" x14ac:dyDescent="0.3">
      <c r="B15" s="3" t="s">
        <v>6</v>
      </c>
      <c r="C15" s="29"/>
    </row>
    <row r="16" spans="2:8" ht="16.5" customHeight="1" thickBot="1" x14ac:dyDescent="0.35">
      <c r="B16" s="30"/>
      <c r="C16" s="31" t="s">
        <v>31</v>
      </c>
    </row>
    <row r="17" spans="2:5" ht="14.25" thickBot="1" x14ac:dyDescent="0.35"/>
    <row r="18" spans="2:5" ht="27.75" thickBot="1" x14ac:dyDescent="0.35">
      <c r="B18" s="15" t="s">
        <v>41</v>
      </c>
      <c r="C18" s="16" t="s">
        <v>40</v>
      </c>
      <c r="D18" s="17" t="s">
        <v>4</v>
      </c>
      <c r="E18" s="17" t="s">
        <v>3</v>
      </c>
    </row>
    <row r="19" spans="2:5" ht="18" customHeight="1" x14ac:dyDescent="0.3">
      <c r="B19" s="8" t="s">
        <v>20</v>
      </c>
      <c r="C19" s="9" t="s">
        <v>46</v>
      </c>
      <c r="D19" s="41">
        <v>141000</v>
      </c>
      <c r="E19" s="38">
        <v>815</v>
      </c>
    </row>
    <row r="20" spans="2:5" ht="18" customHeight="1" x14ac:dyDescent="0.3">
      <c r="B20" s="3" t="s">
        <v>21</v>
      </c>
      <c r="C20" s="12" t="s">
        <v>11</v>
      </c>
      <c r="D20" s="42">
        <v>53000</v>
      </c>
      <c r="E20" s="39">
        <v>2983</v>
      </c>
    </row>
    <row r="21" spans="2:5" ht="18" customHeight="1" x14ac:dyDescent="0.3">
      <c r="B21" s="3" t="s">
        <v>23</v>
      </c>
      <c r="C21" s="12" t="s">
        <v>7</v>
      </c>
      <c r="D21" s="42">
        <v>198000</v>
      </c>
      <c r="E21" s="39">
        <v>1141</v>
      </c>
    </row>
    <row r="22" spans="2:5" ht="18" customHeight="1" x14ac:dyDescent="0.3">
      <c r="B22" s="3" t="s">
        <v>26</v>
      </c>
      <c r="C22" s="12" t="s">
        <v>15</v>
      </c>
      <c r="D22" s="42">
        <v>99000</v>
      </c>
      <c r="E22" s="39">
        <v>827</v>
      </c>
    </row>
  </sheetData>
  <mergeCells count="1">
    <mergeCell ref="B11:G11"/>
  </mergeCells>
  <phoneticPr fontId="2" type="noConversion"/>
  <conditionalFormatting sqref="B3:H10">
    <cfRule type="expression" dxfId="2" priority="2">
      <formula>$E3&gt;=1000</formula>
    </cfRule>
  </conditionalFormatting>
  <conditionalFormatting sqref="B15">
    <cfRule type="expression" dxfId="1" priority="1">
      <formula>$E15&gt;=1000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M33" sqref="M33"/>
    </sheetView>
  </sheetViews>
  <sheetFormatPr defaultRowHeight="13.5" x14ac:dyDescent="0.3"/>
  <cols>
    <col min="1" max="1" width="1.625" style="23" customWidth="1"/>
    <col min="2" max="2" width="10.875" style="23" customWidth="1"/>
    <col min="3" max="3" width="20" style="23" bestFit="1" customWidth="1"/>
    <col min="4" max="4" width="15" style="23" bestFit="1" customWidth="1"/>
    <col min="5" max="7" width="10.875" style="23" customWidth="1"/>
    <col min="8" max="8" width="12.25" style="23" customWidth="1"/>
    <col min="9" max="16384" width="9" style="23"/>
  </cols>
  <sheetData>
    <row r="1" spans="2:8" ht="14.25" thickBot="1" x14ac:dyDescent="0.35"/>
    <row r="2" spans="2:8" ht="33" customHeight="1" thickBot="1" x14ac:dyDescent="0.35">
      <c r="B2" s="15" t="s">
        <v>44</v>
      </c>
      <c r="C2" s="16" t="s">
        <v>43</v>
      </c>
      <c r="D2" s="16" t="s">
        <v>0</v>
      </c>
      <c r="E2" s="17" t="s">
        <v>2</v>
      </c>
      <c r="F2" s="17" t="s">
        <v>4</v>
      </c>
      <c r="G2" s="17" t="s">
        <v>3</v>
      </c>
      <c r="H2" s="17" t="s">
        <v>29</v>
      </c>
    </row>
    <row r="3" spans="2:8" ht="16.5" customHeight="1" x14ac:dyDescent="0.3">
      <c r="B3" s="8" t="s">
        <v>21</v>
      </c>
      <c r="C3" s="9" t="s">
        <v>48</v>
      </c>
      <c r="D3" s="9" t="s">
        <v>10</v>
      </c>
      <c r="E3" s="44">
        <v>1700</v>
      </c>
      <c r="F3" s="41">
        <v>53000</v>
      </c>
      <c r="G3" s="38">
        <v>2983</v>
      </c>
      <c r="H3" s="19">
        <v>43749</v>
      </c>
    </row>
    <row r="4" spans="2:8" ht="16.5" customHeight="1" x14ac:dyDescent="0.3">
      <c r="B4" s="3" t="s">
        <v>26</v>
      </c>
      <c r="C4" s="12" t="s">
        <v>15</v>
      </c>
      <c r="D4" s="12" t="s">
        <v>10</v>
      </c>
      <c r="E4" s="45">
        <v>1605</v>
      </c>
      <c r="F4" s="42">
        <v>99000</v>
      </c>
      <c r="G4" s="39">
        <v>827</v>
      </c>
      <c r="H4" s="2">
        <v>43728</v>
      </c>
    </row>
    <row r="5" spans="2:8" ht="16.5" customHeight="1" x14ac:dyDescent="0.3">
      <c r="B5" s="3" t="s">
        <v>27</v>
      </c>
      <c r="C5" s="12" t="s">
        <v>9</v>
      </c>
      <c r="D5" s="12" t="s">
        <v>10</v>
      </c>
      <c r="E5" s="45">
        <v>912</v>
      </c>
      <c r="F5" s="42">
        <v>12000</v>
      </c>
      <c r="G5" s="39">
        <v>3028</v>
      </c>
      <c r="H5" s="2">
        <v>43742</v>
      </c>
    </row>
    <row r="6" spans="2:8" ht="16.5" customHeight="1" x14ac:dyDescent="0.3">
      <c r="B6" s="3"/>
      <c r="C6" s="12"/>
      <c r="D6" s="32" t="s">
        <v>36</v>
      </c>
      <c r="E6" s="45"/>
      <c r="F6" s="42">
        <f>SUBTOTAL(1,F3:F5)</f>
        <v>54666.666666666664</v>
      </c>
      <c r="G6" s="39"/>
      <c r="H6" s="2"/>
    </row>
    <row r="7" spans="2:8" ht="16.5" customHeight="1" x14ac:dyDescent="0.3">
      <c r="B7" s="3"/>
      <c r="C7" s="12">
        <f>SUBTOTAL(3,C3:C5)</f>
        <v>3</v>
      </c>
      <c r="D7" s="32" t="s">
        <v>32</v>
      </c>
      <c r="E7" s="45"/>
      <c r="F7" s="42"/>
      <c r="G7" s="39"/>
      <c r="H7" s="2"/>
    </row>
    <row r="8" spans="2:8" ht="16.5" customHeight="1" x14ac:dyDescent="0.3">
      <c r="B8" s="3" t="s">
        <v>20</v>
      </c>
      <c r="C8" s="12" t="s">
        <v>46</v>
      </c>
      <c r="D8" s="12" t="s">
        <v>6</v>
      </c>
      <c r="E8" s="45">
        <v>989</v>
      </c>
      <c r="F8" s="42">
        <v>139000</v>
      </c>
      <c r="G8" s="39">
        <v>815</v>
      </c>
      <c r="H8" s="2">
        <v>43597</v>
      </c>
    </row>
    <row r="9" spans="2:8" ht="16.5" customHeight="1" x14ac:dyDescent="0.3">
      <c r="B9" s="3" t="s">
        <v>23</v>
      </c>
      <c r="C9" s="12" t="s">
        <v>7</v>
      </c>
      <c r="D9" s="12" t="s">
        <v>6</v>
      </c>
      <c r="E9" s="45">
        <v>1480</v>
      </c>
      <c r="F9" s="42">
        <v>198000</v>
      </c>
      <c r="G9" s="39">
        <v>1141</v>
      </c>
      <c r="H9" s="2">
        <v>43549</v>
      </c>
    </row>
    <row r="10" spans="2:8" ht="16.5" customHeight="1" x14ac:dyDescent="0.3">
      <c r="B10" s="3"/>
      <c r="C10" s="12"/>
      <c r="D10" s="32" t="s">
        <v>37</v>
      </c>
      <c r="E10" s="45"/>
      <c r="F10" s="42">
        <f>SUBTOTAL(1,F8:F9)</f>
        <v>168500</v>
      </c>
      <c r="G10" s="39"/>
      <c r="H10" s="2"/>
    </row>
    <row r="11" spans="2:8" ht="16.5" customHeight="1" x14ac:dyDescent="0.3">
      <c r="B11" s="3"/>
      <c r="C11" s="12">
        <f>SUBTOTAL(3,C8:C9)</f>
        <v>2</v>
      </c>
      <c r="D11" s="32" t="s">
        <v>33</v>
      </c>
      <c r="E11" s="45"/>
      <c r="F11" s="42"/>
      <c r="G11" s="39"/>
      <c r="H11" s="2"/>
    </row>
    <row r="12" spans="2:8" ht="16.5" customHeight="1" x14ac:dyDescent="0.3">
      <c r="B12" s="3" t="s">
        <v>22</v>
      </c>
      <c r="C12" s="12" t="s">
        <v>16</v>
      </c>
      <c r="D12" s="12" t="s">
        <v>13</v>
      </c>
      <c r="E12" s="45">
        <v>887</v>
      </c>
      <c r="F12" s="42">
        <v>320000</v>
      </c>
      <c r="G12" s="39">
        <v>1232</v>
      </c>
      <c r="H12" s="2">
        <v>43485</v>
      </c>
    </row>
    <row r="13" spans="2:8" ht="16.5" customHeight="1" x14ac:dyDescent="0.3">
      <c r="B13" s="3" t="s">
        <v>24</v>
      </c>
      <c r="C13" s="12" t="s">
        <v>12</v>
      </c>
      <c r="D13" s="12" t="s">
        <v>13</v>
      </c>
      <c r="E13" s="45">
        <v>980</v>
      </c>
      <c r="F13" s="42">
        <v>197000</v>
      </c>
      <c r="G13" s="39">
        <v>1024</v>
      </c>
      <c r="H13" s="2">
        <v>43563</v>
      </c>
    </row>
    <row r="14" spans="2:8" ht="16.5" customHeight="1" thickBot="1" x14ac:dyDescent="0.35">
      <c r="B14" s="13" t="s">
        <v>25</v>
      </c>
      <c r="C14" s="14" t="s">
        <v>14</v>
      </c>
      <c r="D14" s="14" t="s">
        <v>13</v>
      </c>
      <c r="E14" s="46">
        <v>316</v>
      </c>
      <c r="F14" s="43">
        <v>380000</v>
      </c>
      <c r="G14" s="40">
        <v>684</v>
      </c>
      <c r="H14" s="6">
        <v>43537</v>
      </c>
    </row>
    <row r="15" spans="2:8" ht="16.5" customHeight="1" x14ac:dyDescent="0.3">
      <c r="B15" s="33"/>
      <c r="C15" s="33"/>
      <c r="D15" s="37" t="s">
        <v>38</v>
      </c>
      <c r="E15" s="34"/>
      <c r="F15" s="35">
        <f>SUBTOTAL(1,F12:F14)</f>
        <v>299000</v>
      </c>
      <c r="G15" s="35"/>
      <c r="H15" s="36"/>
    </row>
    <row r="16" spans="2:8" ht="16.5" customHeight="1" x14ac:dyDescent="0.3">
      <c r="B16" s="33"/>
      <c r="C16" s="33">
        <f>SUBTOTAL(3,C12:C14)</f>
        <v>3</v>
      </c>
      <c r="D16" s="37" t="s">
        <v>34</v>
      </c>
      <c r="E16" s="34"/>
      <c r="F16" s="35"/>
      <c r="G16" s="35"/>
      <c r="H16" s="36"/>
    </row>
    <row r="17" spans="2:8" ht="16.5" customHeight="1" x14ac:dyDescent="0.3">
      <c r="B17" s="33"/>
      <c r="C17" s="33"/>
      <c r="D17" s="37" t="s">
        <v>39</v>
      </c>
      <c r="E17" s="34"/>
      <c r="F17" s="35">
        <f>SUBTOTAL(1,F3:F14)</f>
        <v>174750</v>
      </c>
      <c r="G17" s="35"/>
      <c r="H17" s="36"/>
    </row>
    <row r="18" spans="2:8" ht="16.5" customHeight="1" x14ac:dyDescent="0.3">
      <c r="B18" s="33"/>
      <c r="C18" s="33">
        <f>SUBTOTAL(3,C3:C14)</f>
        <v>8</v>
      </c>
      <c r="D18" s="37" t="s">
        <v>35</v>
      </c>
      <c r="E18" s="34"/>
      <c r="F18" s="35"/>
      <c r="G18" s="35"/>
      <c r="H18" s="36"/>
    </row>
  </sheetData>
  <sortState ref="B3:H10">
    <sortCondition descending="1" ref="D2"/>
  </sortState>
  <phoneticPr fontId="2" type="noConversion"/>
  <conditionalFormatting sqref="B3:H18">
    <cfRule type="expression" dxfId="0" priority="1">
      <formula>$E3&gt;=1000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구매자수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dcterms:created xsi:type="dcterms:W3CDTF">2017-01-14T00:02:21Z</dcterms:created>
  <dcterms:modified xsi:type="dcterms:W3CDTF">2020-03-27T05:20:06Z</dcterms:modified>
</cp:coreProperties>
</file>