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jpeg" ContentType="image/jpeg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drawings/drawing3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기출완성\"/>
    </mc:Choice>
  </mc:AlternateContent>
  <bookViews>
    <workbookView xWindow="0" yWindow="0" windowWidth="28800" windowHeight="12285" activeTab="3"/>
  </bookViews>
  <sheets>
    <sheet name="제1작업" sheetId="1" r:id="rId1"/>
    <sheet name="제2작업" sheetId="2" r:id="rId2"/>
    <sheet name="제3작업" sheetId="3" r:id="rId3"/>
    <sheet name="제4작업" sheetId="7" r:id="rId4"/>
  </sheets>
  <definedNames>
    <definedName name="_xlnm._FilterDatabase" localSheetId="1" hidden="1">제2작업!$B$2:$H$10</definedName>
    <definedName name="_xlnm.Criteria" localSheetId="1">제2작업!$B$14:$C$16</definedName>
    <definedName name="_xlnm.Extract" localSheetId="1">제2작업!$B$18:$E$18</definedName>
    <definedName name="심사위원점수">제1작업!$H$5:$H$12</definedName>
  </definedNames>
  <calcPr calcId="162913"/>
</workbook>
</file>

<file path=xl/calcChain.xml><?xml version="1.0" encoding="utf-8"?>
<calcChain xmlns="http://schemas.openxmlformats.org/spreadsheetml/2006/main">
  <c r="H11" i="2" l="1"/>
  <c r="I6" i="1"/>
  <c r="I7" i="1"/>
  <c r="I8" i="1"/>
  <c r="I9" i="1"/>
  <c r="I10" i="1"/>
  <c r="I11" i="1"/>
  <c r="I12" i="1"/>
  <c r="I5" i="1"/>
  <c r="E14" i="1" l="1"/>
  <c r="G15" i="3" l="1"/>
  <c r="G10" i="3"/>
  <c r="G5" i="3"/>
  <c r="C16" i="3"/>
  <c r="C11" i="3"/>
  <c r="C6" i="3"/>
  <c r="C18" i="3" s="1"/>
  <c r="G17" i="3" l="1"/>
  <c r="J13" i="1"/>
  <c r="E13" i="1"/>
  <c r="J7" i="1" l="1"/>
  <c r="J12" i="1"/>
  <c r="J11" i="1"/>
  <c r="J8" i="1"/>
  <c r="J9" i="1"/>
  <c r="J5" i="1"/>
  <c r="J10" i="1"/>
  <c r="J6" i="1"/>
  <c r="J14" i="1" l="1"/>
</calcChain>
</file>

<file path=xl/sharedStrings.xml><?xml version="1.0" encoding="utf-8"?>
<sst xmlns="http://schemas.openxmlformats.org/spreadsheetml/2006/main" count="146" uniqueCount="48">
  <si>
    <t>참가번호</t>
  </si>
  <si>
    <t>구분</t>
  </si>
  <si>
    <t>참가지역</t>
  </si>
  <si>
    <t>인터넷
선호도</t>
  </si>
  <si>
    <t>일반</t>
  </si>
  <si>
    <t>대학생</t>
  </si>
  <si>
    <t>부산</t>
  </si>
  <si>
    <t>청소년</t>
  </si>
  <si>
    <t>인천</t>
  </si>
  <si>
    <t>서울</t>
  </si>
  <si>
    <t>광주</t>
    <phoneticPr fontId="2" type="noConversion"/>
  </si>
  <si>
    <t>천안</t>
    <phoneticPr fontId="2" type="noConversion"/>
  </si>
  <si>
    <t>심사위원
점수</t>
    <phoneticPr fontId="2" type="noConversion"/>
  </si>
  <si>
    <t>김진성</t>
  </si>
  <si>
    <t>이다경</t>
  </si>
  <si>
    <t>김승모</t>
  </si>
  <si>
    <t>허서영</t>
  </si>
  <si>
    <t>양서연</t>
  </si>
  <si>
    <t>허민지</t>
  </si>
  <si>
    <t>문현진</t>
  </si>
  <si>
    <t>최용철</t>
  </si>
  <si>
    <t>성명</t>
    <phoneticPr fontId="2" type="noConversion"/>
  </si>
  <si>
    <t>순위</t>
    <phoneticPr fontId="2" type="noConversion"/>
  </si>
  <si>
    <t>ARS 투표수</t>
    <phoneticPr fontId="2" type="noConversion"/>
  </si>
  <si>
    <t>ARS 투표수</t>
    <phoneticPr fontId="2" type="noConversion"/>
  </si>
  <si>
    <t>G-01401</t>
    <phoneticPr fontId="2" type="noConversion"/>
  </si>
  <si>
    <t>T-20252</t>
    <phoneticPr fontId="2" type="noConversion"/>
  </si>
  <si>
    <t>S-82471</t>
    <phoneticPr fontId="2" type="noConversion"/>
  </si>
  <si>
    <t>Z-15702</t>
    <phoneticPr fontId="2" type="noConversion"/>
  </si>
  <si>
    <t>S-45342</t>
    <phoneticPr fontId="2" type="noConversion"/>
  </si>
  <si>
    <t>D-25712</t>
    <phoneticPr fontId="2" type="noConversion"/>
  </si>
  <si>
    <t>S-72811</t>
    <phoneticPr fontId="2" type="noConversion"/>
  </si>
  <si>
    <t>P-24531</t>
    <phoneticPr fontId="2" type="noConversion"/>
  </si>
  <si>
    <t>허서영 인기차트</t>
    <phoneticPr fontId="2" type="noConversion"/>
  </si>
  <si>
    <t>성별</t>
    <phoneticPr fontId="2" type="noConversion"/>
  </si>
  <si>
    <t>대학생 부문 ARS 투표수 평균</t>
    <phoneticPr fontId="2" type="noConversion"/>
  </si>
  <si>
    <t>&lt;=4000000</t>
    <phoneticPr fontId="2" type="noConversion"/>
  </si>
  <si>
    <t>서울</t>
    <phoneticPr fontId="2" type="noConversion"/>
  </si>
  <si>
    <t>청소년 개수</t>
  </si>
  <si>
    <t>일반 개수</t>
  </si>
  <si>
    <t>대학생 개수</t>
  </si>
  <si>
    <t>전체 개수</t>
  </si>
  <si>
    <t>청소년 평균</t>
  </si>
  <si>
    <t>일반 평균</t>
  </si>
  <si>
    <t>대학생 평균</t>
  </si>
  <si>
    <t>전체 평균</t>
  </si>
  <si>
    <t>심사위원 점수 최대값</t>
    <phoneticPr fontId="2" type="noConversion"/>
  </si>
  <si>
    <t>대학생의 심사위원 점수의 평균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</si>
</sst>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41" formatCode="_-* #,##0_-;\-* #,##0_-;_-* &quot;-&quot;_-;_-@_-"/>
    <numFmt numFmtId="176" formatCode="General&quot;개&quot;&quot;월&quot;"/>
    <numFmt numFmtId="177" formatCode="0.0%"/>
    <numFmt numFmtId="178" formatCode="0_ "/>
    <numFmt numFmtId="179" formatCode="General&quot;점&quot;"/>
    <numFmt numFmtId="180" formatCode="#,##0_);[Red]\(#,##0\)"/>
    <numFmt numFmtId="181" formatCode="#,##0.000000_);[Red]\(#,##0.000000\)"/>
  </numFmts>
  <fonts count="6" x14ac:knownFonts="1">
    <font>
      <sz val="11"/>
      <color theme="1"/>
      <name val="맑은 고딕"/>
      <family val="2"/>
      <charset val="129"/>
    </font>
    <font>
      <sz val="11"/>
      <color theme="1"/>
      <name val="맑은 고딕"/>
      <family val="2"/>
      <charset val="129"/>
    </font>
    <font>
      <sz val="8"/>
      <name val="맑은 고딕"/>
      <family val="2"/>
      <charset val="129"/>
    </font>
    <font>
      <sz val="11"/>
      <color theme="1"/>
      <name val="맑은 고딕"/>
      <family val="3"/>
      <charset val="129"/>
    </font>
    <font>
      <sz val="11"/>
      <color theme="1"/>
      <name val="굴림"/>
      <family val="3"/>
      <charset val="129"/>
    </font>
    <font>
      <b/>
      <sz val="11"/>
      <color theme="1"/>
      <name val="굴림"/>
      <family val="3"/>
      <charset val="129"/>
    </font>
  </fonts>
  <fills count="3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 diagonalUp="1" diagonalDown="1"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 style="thin">
        <color indexed="64"/>
      </diagonal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 style="thin">
        <color indexed="64"/>
      </diagonal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</cellStyleXfs>
  <cellXfs count="60">
    <xf numFmtId="0" fontId="0" fillId="0" borderId="0" xfId="0">
      <alignment vertical="center"/>
    </xf>
    <xf numFmtId="0" fontId="3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176" fontId="0" fillId="0" borderId="0" xfId="0" applyNumberFormat="1" applyFont="1" applyAlignment="1">
      <alignment horizontal="center" vertical="center"/>
    </xf>
    <xf numFmtId="41" fontId="0" fillId="0" borderId="0" xfId="0" applyNumberFormat="1" applyFont="1" applyAlignment="1">
      <alignment horizontal="center" vertical="center"/>
    </xf>
    <xf numFmtId="0" fontId="4" fillId="2" borderId="8" xfId="0" applyNumberFormat="1" applyFont="1" applyFill="1" applyBorder="1" applyAlignment="1">
      <alignment horizontal="center" vertical="center"/>
    </xf>
    <xf numFmtId="0" fontId="4" fillId="2" borderId="10" xfId="0" applyNumberFormat="1" applyFont="1" applyFill="1" applyBorder="1" applyAlignment="1">
      <alignment horizontal="center" vertical="center"/>
    </xf>
    <xf numFmtId="0" fontId="4" fillId="2" borderId="10" xfId="0" applyNumberFormat="1" applyFont="1" applyFill="1" applyBorder="1" applyAlignment="1">
      <alignment horizontal="center" vertical="center" wrapText="1"/>
    </xf>
    <xf numFmtId="0" fontId="4" fillId="2" borderId="9" xfId="0" applyNumberFormat="1" applyFont="1" applyFill="1" applyBorder="1" applyAlignment="1">
      <alignment horizontal="center" vertical="center" wrapText="1"/>
    </xf>
    <xf numFmtId="0" fontId="4" fillId="0" borderId="2" xfId="1" applyNumberFormat="1" applyFont="1" applyBorder="1" applyAlignment="1">
      <alignment horizontal="center" vertical="center"/>
    </xf>
    <xf numFmtId="0" fontId="4" fillId="0" borderId="3" xfId="0" applyNumberFormat="1" applyFont="1" applyBorder="1" applyAlignment="1">
      <alignment horizontal="center" vertical="center"/>
    </xf>
    <xf numFmtId="0" fontId="4" fillId="0" borderId="4" xfId="0" applyNumberFormat="1" applyFont="1" applyBorder="1" applyAlignment="1">
      <alignment horizontal="center" vertical="center"/>
    </xf>
    <xf numFmtId="0" fontId="4" fillId="0" borderId="1" xfId="0" applyNumberFormat="1" applyFont="1" applyBorder="1" applyAlignment="1">
      <alignment horizontal="center" vertical="center"/>
    </xf>
    <xf numFmtId="0" fontId="4" fillId="0" borderId="1" xfId="1" applyNumberFormat="1" applyFont="1" applyBorder="1" applyAlignment="1">
      <alignment horizontal="center" vertical="center"/>
    </xf>
    <xf numFmtId="0" fontId="4" fillId="0" borderId="12" xfId="0" applyNumberFormat="1" applyFont="1" applyBorder="1" applyAlignment="1">
      <alignment horizontal="center" vertical="center"/>
    </xf>
    <xf numFmtId="0" fontId="4" fillId="0" borderId="6" xfId="1" applyNumberFormat="1" applyFont="1" applyBorder="1" applyAlignment="1">
      <alignment horizontal="center" vertical="center"/>
    </xf>
    <xf numFmtId="0" fontId="4" fillId="0" borderId="7" xfId="0" applyNumberFormat="1" applyFont="1" applyBorder="1" applyAlignment="1">
      <alignment horizontal="center" vertical="center"/>
    </xf>
    <xf numFmtId="0" fontId="4" fillId="0" borderId="11" xfId="0" applyNumberFormat="1" applyFont="1" applyBorder="1" applyAlignment="1">
      <alignment horizontal="center" vertical="center"/>
    </xf>
    <xf numFmtId="0" fontId="4" fillId="0" borderId="2" xfId="0" applyNumberFormat="1" applyFont="1" applyBorder="1" applyAlignment="1">
      <alignment horizontal="center" vertical="center"/>
    </xf>
    <xf numFmtId="0" fontId="4" fillId="0" borderId="3" xfId="2" applyNumberFormat="1" applyFont="1" applyFill="1" applyBorder="1" applyAlignment="1">
      <alignment horizontal="center" vertical="center"/>
    </xf>
    <xf numFmtId="0" fontId="4" fillId="0" borderId="5" xfId="0" applyNumberFormat="1" applyFont="1" applyBorder="1" applyAlignment="1">
      <alignment horizontal="center" vertical="center"/>
    </xf>
    <xf numFmtId="0" fontId="4" fillId="0" borderId="6" xfId="0" applyNumberFormat="1" applyFont="1" applyBorder="1" applyAlignment="1">
      <alignment horizontal="center" vertical="center"/>
    </xf>
    <xf numFmtId="0" fontId="4" fillId="2" borderId="6" xfId="0" applyNumberFormat="1" applyFont="1" applyFill="1" applyBorder="1" applyAlignment="1">
      <alignment horizontal="center" vertical="center"/>
    </xf>
    <xf numFmtId="0" fontId="4" fillId="0" borderId="6" xfId="0" applyNumberFormat="1" applyFont="1" applyFill="1" applyBorder="1" applyAlignment="1">
      <alignment horizontal="center" vertical="center"/>
    </xf>
    <xf numFmtId="180" fontId="4" fillId="0" borderId="2" xfId="1" applyNumberFormat="1" applyFont="1" applyBorder="1" applyAlignment="1">
      <alignment horizontal="right" vertical="center"/>
    </xf>
    <xf numFmtId="180" fontId="4" fillId="0" borderId="1" xfId="1" applyNumberFormat="1" applyFont="1" applyBorder="1" applyAlignment="1">
      <alignment horizontal="right" vertical="center"/>
    </xf>
    <xf numFmtId="180" fontId="4" fillId="0" borderId="6" xfId="1" applyNumberFormat="1" applyFont="1" applyBorder="1" applyAlignment="1">
      <alignment horizontal="right" vertical="center"/>
    </xf>
    <xf numFmtId="180" fontId="4" fillId="0" borderId="7" xfId="0" applyNumberFormat="1" applyFont="1" applyBorder="1" applyAlignment="1">
      <alignment horizontal="right" vertical="center"/>
    </xf>
    <xf numFmtId="178" fontId="4" fillId="0" borderId="6" xfId="0" applyNumberFormat="1" applyFont="1" applyBorder="1" applyAlignment="1">
      <alignment horizontal="right" vertical="center"/>
    </xf>
    <xf numFmtId="9" fontId="0" fillId="0" borderId="0" xfId="2" applyFont="1" applyAlignment="1">
      <alignment horizontal="center" vertical="center"/>
    </xf>
    <xf numFmtId="9" fontId="0" fillId="0" borderId="0" xfId="2" applyNumberFormat="1" applyFont="1" applyAlignment="1">
      <alignment horizontal="center" vertical="center"/>
    </xf>
    <xf numFmtId="177" fontId="4" fillId="0" borderId="2" xfId="2" applyNumberFormat="1" applyFont="1" applyBorder="1" applyAlignment="1">
      <alignment horizontal="right" vertical="center"/>
    </xf>
    <xf numFmtId="179" fontId="4" fillId="0" borderId="2" xfId="2" applyNumberFormat="1" applyFont="1" applyBorder="1" applyAlignment="1">
      <alignment horizontal="right" vertical="center"/>
    </xf>
    <xf numFmtId="177" fontId="4" fillId="0" borderId="1" xfId="2" applyNumberFormat="1" applyFont="1" applyBorder="1" applyAlignment="1">
      <alignment horizontal="right" vertical="center"/>
    </xf>
    <xf numFmtId="179" fontId="4" fillId="0" borderId="1" xfId="2" applyNumberFormat="1" applyFont="1" applyBorder="1" applyAlignment="1">
      <alignment horizontal="right" vertical="center"/>
    </xf>
    <xf numFmtId="177" fontId="4" fillId="0" borderId="6" xfId="2" applyNumberFormat="1" applyFont="1" applyBorder="1" applyAlignment="1">
      <alignment horizontal="right" vertical="center"/>
    </xf>
    <xf numFmtId="179" fontId="4" fillId="0" borderId="6" xfId="2" applyNumberFormat="1" applyFont="1" applyBorder="1" applyAlignment="1">
      <alignment horizontal="right" vertical="center"/>
    </xf>
    <xf numFmtId="181" fontId="0" fillId="0" borderId="0" xfId="0" applyNumberFormat="1" applyFont="1" applyAlignment="1">
      <alignment horizontal="center" vertical="center"/>
    </xf>
    <xf numFmtId="0" fontId="4" fillId="0" borderId="16" xfId="0" applyNumberFormat="1" applyFont="1" applyBorder="1" applyAlignment="1">
      <alignment horizontal="center" vertical="center"/>
    </xf>
    <xf numFmtId="0" fontId="4" fillId="0" borderId="13" xfId="0" applyNumberFormat="1" applyFont="1" applyBorder="1" applyAlignment="1">
      <alignment horizontal="center" vertical="center"/>
    </xf>
    <xf numFmtId="0" fontId="4" fillId="0" borderId="13" xfId="1" applyNumberFormat="1" applyFont="1" applyBorder="1" applyAlignment="1">
      <alignment horizontal="center" vertical="center"/>
    </xf>
    <xf numFmtId="177" fontId="4" fillId="0" borderId="13" xfId="2" applyNumberFormat="1" applyFont="1" applyBorder="1" applyAlignment="1">
      <alignment horizontal="right" vertical="center"/>
    </xf>
    <xf numFmtId="180" fontId="4" fillId="0" borderId="13" xfId="1" applyNumberFormat="1" applyFont="1" applyBorder="1" applyAlignment="1">
      <alignment horizontal="right" vertical="center"/>
    </xf>
    <xf numFmtId="179" fontId="4" fillId="0" borderId="13" xfId="2" applyNumberFormat="1" applyFont="1" applyBorder="1" applyAlignment="1">
      <alignment horizontal="right" vertical="center"/>
    </xf>
    <xf numFmtId="179" fontId="0" fillId="0" borderId="1" xfId="0" applyNumberFormat="1" applyBorder="1">
      <alignment vertical="center"/>
    </xf>
    <xf numFmtId="0" fontId="5" fillId="0" borderId="1" xfId="0" applyNumberFormat="1" applyFont="1" applyBorder="1" applyAlignment="1">
      <alignment horizontal="center" vertical="center"/>
    </xf>
    <xf numFmtId="0" fontId="4" fillId="0" borderId="0" xfId="0" applyNumberFormat="1" applyFont="1" applyBorder="1" applyAlignment="1">
      <alignment horizontal="center" vertical="center"/>
    </xf>
    <xf numFmtId="0" fontId="4" fillId="0" borderId="0" xfId="1" applyNumberFormat="1" applyFont="1" applyBorder="1" applyAlignment="1">
      <alignment horizontal="center" vertical="center"/>
    </xf>
    <xf numFmtId="177" fontId="4" fillId="0" borderId="0" xfId="2" applyNumberFormat="1" applyFont="1" applyBorder="1" applyAlignment="1">
      <alignment horizontal="right" vertical="center"/>
    </xf>
    <xf numFmtId="180" fontId="4" fillId="0" borderId="0" xfId="1" applyNumberFormat="1" applyFont="1" applyBorder="1" applyAlignment="1">
      <alignment horizontal="right" vertical="center"/>
    </xf>
    <xf numFmtId="179" fontId="4" fillId="0" borderId="0" xfId="2" applyNumberFormat="1" applyFont="1" applyBorder="1" applyAlignment="1">
      <alignment horizontal="right" vertical="center"/>
    </xf>
    <xf numFmtId="0" fontId="5" fillId="0" borderId="0" xfId="0" applyNumberFormat="1" applyFont="1" applyBorder="1" applyAlignment="1">
      <alignment horizontal="center" vertical="center"/>
    </xf>
    <xf numFmtId="0" fontId="4" fillId="0" borderId="2" xfId="0" applyNumberFormat="1" applyFont="1" applyFill="1" applyBorder="1" applyAlignment="1">
      <alignment horizontal="center" vertical="center"/>
    </xf>
    <xf numFmtId="0" fontId="4" fillId="0" borderId="14" xfId="0" applyNumberFormat="1" applyFont="1" applyBorder="1" applyAlignment="1">
      <alignment horizontal="center" vertical="center"/>
    </xf>
    <xf numFmtId="0" fontId="4" fillId="0" borderId="15" xfId="0" applyNumberFormat="1" applyFont="1" applyBorder="1" applyAlignment="1">
      <alignment horizontal="center" vertical="center"/>
    </xf>
    <xf numFmtId="0" fontId="4" fillId="0" borderId="5" xfId="0" applyNumberFormat="1" applyFont="1" applyBorder="1" applyAlignment="1">
      <alignment horizontal="center" vertical="center"/>
    </xf>
    <xf numFmtId="0" fontId="4" fillId="0" borderId="6" xfId="0" applyNumberFormat="1" applyFont="1" applyBorder="1" applyAlignment="1">
      <alignment horizontal="center" vertical="center"/>
    </xf>
    <xf numFmtId="0" fontId="4" fillId="0" borderId="11" xfId="0" applyNumberFormat="1" applyFont="1" applyBorder="1" applyAlignment="1">
      <alignment horizontal="center" vertical="center"/>
    </xf>
    <xf numFmtId="0" fontId="4" fillId="0" borderId="2" xfId="0" applyNumberFormat="1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</cellXfs>
  <cellStyles count="3">
    <cellStyle name="백분율" xfId="2" builtinId="5"/>
    <cellStyle name="쉼표 [0]" xfId="1" builtinId="6"/>
    <cellStyle name="표준" xfId="0" builtinId="0"/>
  </cellStyles>
  <dxfs count="3">
    <dxf>
      <font>
        <b/>
        <i val="0"/>
        <color rgb="FF0070C0"/>
      </font>
    </dxf>
    <dxf>
      <font>
        <b/>
        <i val="0"/>
        <color rgb="FF0070C0"/>
      </font>
    </dxf>
    <dxf>
      <font>
        <b/>
        <i val="0"/>
        <color rgb="FF0070C0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openxmlformats.org/officeDocument/2006/relationships/chartUserShapes" Target="../drawings/drawing3.xml"/><Relationship Id="rId1" Type="http://schemas.openxmlformats.org/officeDocument/2006/relationships/image" Target="../media/image2.jpeg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7"/>
    </mc:Choice>
    <mc:Fallback>
      <c:style val="7"/>
    </mc:Fallback>
  </mc:AlternateContent>
  <c:chart>
    <c:title>
      <c:tx>
        <c:rich>
          <a:bodyPr/>
          <a:lstStyle/>
          <a:p>
            <a:pPr>
              <a:defRPr sz="2000"/>
            </a:pPr>
            <a:r>
              <a:rPr lang="ko-KR" sz="2000"/>
              <a:t>대학생 및 일반부문 트로트 오디션</a:t>
            </a:r>
          </a:p>
        </c:rich>
      </c:tx>
      <c:layout/>
      <c:overlay val="0"/>
      <c:spPr>
        <a:solidFill>
          <a:schemeClr val="bg1"/>
        </a:solidFill>
        <a:ln>
          <a:solidFill>
            <a:schemeClr val="tx1"/>
          </a:solidFill>
        </a:ln>
      </c:spPr>
    </c:title>
    <c:autoTitleDeleted val="0"/>
    <c:plotArea>
      <c:layout/>
      <c:barChart>
        <c:barDir val="col"/>
        <c:grouping val="clustered"/>
        <c:varyColors val="0"/>
        <c:ser>
          <c:idx val="1"/>
          <c:order val="1"/>
          <c:tx>
            <c:v>심사위원 점수</c:v>
          </c:tx>
          <c:invertIfNegative val="0"/>
          <c:dLbls>
            <c:dLbl>
              <c:idx val="2"/>
              <c:layout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0-7306-4B19-B685-5D11092F5678}"/>
                </c:ext>
              </c:extLst>
            </c:dLbl>
            <c:spPr>
              <a:noFill/>
              <a:ln>
                <a:noFill/>
              </a:ln>
              <a:effectLst/>
            </c:sp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(제1작업!$C$5:$C$6,제1작업!$C$8:$C$10,제1작업!$C$12)</c:f>
              <c:strCache>
                <c:ptCount val="6"/>
                <c:pt idx="0">
                  <c:v>허민지</c:v>
                </c:pt>
                <c:pt idx="1">
                  <c:v>최용철</c:v>
                </c:pt>
                <c:pt idx="2">
                  <c:v>허서영</c:v>
                </c:pt>
                <c:pt idx="3">
                  <c:v>양서연</c:v>
                </c:pt>
                <c:pt idx="4">
                  <c:v>문현진</c:v>
                </c:pt>
                <c:pt idx="5">
                  <c:v>이다경</c:v>
                </c:pt>
              </c:strCache>
            </c:strRef>
          </c:cat>
          <c:val>
            <c:numRef>
              <c:f>(제1작업!$H$5:$H$6,제1작업!$H$8:$H$10,제1작업!$H$12)</c:f>
              <c:numCache>
                <c:formatCode>General"점"</c:formatCode>
                <c:ptCount val="6"/>
                <c:pt idx="0">
                  <c:v>314</c:v>
                </c:pt>
                <c:pt idx="1">
                  <c:v>246</c:v>
                </c:pt>
                <c:pt idx="2">
                  <c:v>325</c:v>
                </c:pt>
                <c:pt idx="3">
                  <c:v>231</c:v>
                </c:pt>
                <c:pt idx="4">
                  <c:v>297</c:v>
                </c:pt>
                <c:pt idx="5">
                  <c:v>198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306-4B19-B685-5D11092F567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5"/>
        <c:overlap val="-25"/>
        <c:axId val="104536704"/>
        <c:axId val="104563072"/>
      </c:barChart>
      <c:lineChart>
        <c:grouping val="standard"/>
        <c:varyColors val="0"/>
        <c:ser>
          <c:idx val="0"/>
          <c:order val="0"/>
          <c:tx>
            <c:strRef>
              <c:f>제1작업!$G$4</c:f>
              <c:strCache>
                <c:ptCount val="1"/>
                <c:pt idx="0">
                  <c:v>ARS 투표수</c:v>
                </c:pt>
              </c:strCache>
            </c:strRef>
          </c:tx>
          <c:marker>
            <c:symbol val="square"/>
            <c:size val="10"/>
          </c:marker>
          <c:cat>
            <c:strRef>
              <c:f>(제1작업!$C$5:$C$6,제1작업!$C$8:$C$10,제1작업!$C$12)</c:f>
              <c:strCache>
                <c:ptCount val="6"/>
                <c:pt idx="0">
                  <c:v>허민지</c:v>
                </c:pt>
                <c:pt idx="1">
                  <c:v>최용철</c:v>
                </c:pt>
                <c:pt idx="2">
                  <c:v>허서영</c:v>
                </c:pt>
                <c:pt idx="3">
                  <c:v>양서연</c:v>
                </c:pt>
                <c:pt idx="4">
                  <c:v>문현진</c:v>
                </c:pt>
                <c:pt idx="5">
                  <c:v>이다경</c:v>
                </c:pt>
              </c:strCache>
            </c:strRef>
          </c:cat>
          <c:val>
            <c:numRef>
              <c:f>(제1작업!$G$5:$G$6,제1작업!$G$8:$G$10,제1작업!$G$12)</c:f>
              <c:numCache>
                <c:formatCode>#,##0_);[Red]\(#,##0\)</c:formatCode>
                <c:ptCount val="6"/>
                <c:pt idx="0">
                  <c:v>5128602</c:v>
                </c:pt>
                <c:pt idx="1">
                  <c:v>4370520</c:v>
                </c:pt>
                <c:pt idx="2">
                  <c:v>5294678</c:v>
                </c:pt>
                <c:pt idx="3">
                  <c:v>4680251</c:v>
                </c:pt>
                <c:pt idx="4">
                  <c:v>4858793</c:v>
                </c:pt>
                <c:pt idx="5">
                  <c:v>3029752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7306-4B19-B685-5D11092F567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04566144"/>
        <c:axId val="104564608"/>
      </c:lineChart>
      <c:catAx>
        <c:axId val="104536704"/>
        <c:scaling>
          <c:orientation val="minMax"/>
        </c:scaling>
        <c:delete val="0"/>
        <c:axPos val="b"/>
        <c:numFmt formatCode="General" sourceLinked="0"/>
        <c:majorTickMark val="none"/>
        <c:minorTickMark val="none"/>
        <c:tickLblPos val="nextTo"/>
        <c:crossAx val="104563072"/>
        <c:crosses val="autoZero"/>
        <c:auto val="1"/>
        <c:lblAlgn val="ctr"/>
        <c:lblOffset val="100"/>
        <c:noMultiLvlLbl val="0"/>
      </c:catAx>
      <c:valAx>
        <c:axId val="104563072"/>
        <c:scaling>
          <c:orientation val="minMax"/>
        </c:scaling>
        <c:delete val="0"/>
        <c:axPos val="l"/>
        <c:majorGridlines>
          <c:spPr>
            <a:ln>
              <a:prstDash val="dash"/>
            </a:ln>
          </c:spPr>
        </c:majorGridlines>
        <c:numFmt formatCode="General&quot;점&quot;" sourceLinked="1"/>
        <c:majorTickMark val="none"/>
        <c:minorTickMark val="none"/>
        <c:tickLblPos val="nextTo"/>
        <c:crossAx val="104536704"/>
        <c:crosses val="autoZero"/>
        <c:crossBetween val="between"/>
      </c:valAx>
      <c:valAx>
        <c:axId val="104564608"/>
        <c:scaling>
          <c:orientation val="minMax"/>
        </c:scaling>
        <c:delete val="0"/>
        <c:axPos val="r"/>
        <c:numFmt formatCode="#,##0_);[Red]\(#,##0\)" sourceLinked="1"/>
        <c:majorTickMark val="out"/>
        <c:minorTickMark val="none"/>
        <c:tickLblPos val="nextTo"/>
        <c:crossAx val="104566144"/>
        <c:crosses val="max"/>
        <c:crossBetween val="between"/>
        <c:majorUnit val="1500000"/>
      </c:valAx>
      <c:catAx>
        <c:axId val="104566144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04564608"/>
        <c:crosses val="autoZero"/>
        <c:auto val="1"/>
        <c:lblAlgn val="ctr"/>
        <c:lblOffset val="100"/>
        <c:noMultiLvlLbl val="0"/>
      </c:catAx>
      <c:spPr>
        <a:solidFill>
          <a:schemeClr val="bg1"/>
        </a:solidFill>
      </c:spPr>
    </c:plotArea>
    <c:legend>
      <c:legendPos val="b"/>
      <c:layout/>
      <c:overlay val="0"/>
    </c:legend>
    <c:plotVisOnly val="1"/>
    <c:dispBlanksAs val="gap"/>
    <c:showDLblsOverMax val="0"/>
  </c:chart>
  <c:spPr>
    <a:blipFill>
      <a:blip xmlns:r="http://schemas.openxmlformats.org/officeDocument/2006/relationships" r:embed="rId1"/>
      <a:tile tx="0" ty="0" sx="100000" sy="100000" flip="none" algn="tl"/>
    </a:blipFill>
  </c:spPr>
  <c:txPr>
    <a:bodyPr/>
    <a:lstStyle/>
    <a:p>
      <a:pPr>
        <a:defRPr sz="1100">
          <a:latin typeface="굴림" panose="020B0600000101010101" pitchFamily="50" charset="-127"/>
          <a:ea typeface="굴림" panose="020B0600000101010101" pitchFamily="50" charset="-127"/>
        </a:defRPr>
      </a:pPr>
      <a:endParaRPr lang="ko-KR"/>
    </a:p>
  </c:txPr>
  <c:userShapes r:id="rId2"/>
</c:chartSpac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tabSelected="1" zoomScale="122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130313</xdr:rowOff>
    </xdr:from>
    <xdr:to>
      <xdr:col>6</xdr:col>
      <xdr:colOff>676274</xdr:colOff>
      <xdr:row>2</xdr:row>
      <xdr:rowOff>166688</xdr:rowOff>
    </xdr:to>
    <xdr:sp macro="" textlink="">
      <xdr:nvSpPr>
        <xdr:cNvPr id="3" name="대각선 방향의 모서리가 잘린 사각형 2"/>
        <xdr:cNvSpPr/>
      </xdr:nvSpPr>
      <xdr:spPr>
        <a:xfrm>
          <a:off x="123825" y="130313"/>
          <a:ext cx="5238749" cy="645975"/>
        </a:xfrm>
        <a:prstGeom prst="snip2DiagRect">
          <a:avLst/>
        </a:prstGeom>
        <a:solidFill>
          <a:srgbClr val="FFFF00"/>
        </a:solidFill>
        <a:effectLst>
          <a:outerShdw blurRad="50800" dist="38100" algn="l" rotWithShape="0">
            <a:prstClr val="black">
              <a:alpha val="40000"/>
            </a:prstClr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ko-KR" altLang="en-US" sz="2400" b="1">
              <a:solidFill>
                <a:schemeClr val="tx1"/>
              </a:solidFill>
              <a:latin typeface="굴림" pitchFamily="50" charset="-127"/>
              <a:ea typeface="굴림" pitchFamily="50" charset="-127"/>
            </a:rPr>
            <a:t>트로트드림 오디션 </a:t>
          </a:r>
          <a:r>
            <a:rPr lang="ko-KR" altLang="en-US" sz="2400" b="1" baseline="0">
              <a:solidFill>
                <a:schemeClr val="tx1"/>
              </a:solidFill>
              <a:latin typeface="굴림" pitchFamily="50" charset="-127"/>
              <a:ea typeface="굴림" pitchFamily="50" charset="-127"/>
            </a:rPr>
            <a:t>현황</a:t>
          </a:r>
          <a:r>
            <a:rPr lang="ko-KR" altLang="en-US" sz="2400" b="1">
              <a:solidFill>
                <a:schemeClr val="tx1"/>
              </a:solidFill>
              <a:latin typeface="굴림" pitchFamily="50" charset="-127"/>
              <a:ea typeface="굴림" pitchFamily="50" charset="-127"/>
            </a:rPr>
            <a:t> </a:t>
          </a:r>
        </a:p>
      </xdr:txBody>
    </xdr:sp>
    <xdr:clientData/>
  </xdr:twoCellAnchor>
  <xdr:twoCellAnchor>
    <xdr:from>
      <xdr:col>7</xdr:col>
      <xdr:colOff>0</xdr:colOff>
      <xdr:row>0</xdr:row>
      <xdr:rowOff>104775</xdr:rowOff>
    </xdr:from>
    <xdr:to>
      <xdr:col>9</xdr:col>
      <xdr:colOff>847724</xdr:colOff>
      <xdr:row>2</xdr:row>
      <xdr:rowOff>200025</xdr:rowOff>
    </xdr:to>
    <xdr:pic>
      <xdr:nvPicPr>
        <xdr:cNvPr id="6" name="그림 5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686425" y="104775"/>
          <a:ext cx="2590799" cy="704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306393" cy="6081947"/>
    <xdr:graphicFrame macro="">
      <xdr:nvGraphicFramePr>
        <xdr:cNvPr id="2" name="차트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3.xml><?xml version="1.0" encoding="utf-8"?>
<c:userShapes xmlns:c="http://schemas.openxmlformats.org/drawingml/2006/chart">
  <cdr:relSizeAnchor xmlns:cdr="http://schemas.openxmlformats.org/drawingml/2006/chartDrawing">
    <cdr:from>
      <cdr:x>0.4917</cdr:x>
      <cdr:y>0.11725</cdr:y>
    </cdr:from>
    <cdr:to>
      <cdr:x>0.63397</cdr:x>
      <cdr:y>0.20032</cdr:y>
    </cdr:to>
    <cdr:sp macro="" textlink="">
      <cdr:nvSpPr>
        <cdr:cNvPr id="2" name="모서리가 둥근 사각형 설명선 1"/>
        <cdr:cNvSpPr/>
      </cdr:nvSpPr>
      <cdr:spPr>
        <a:xfrm xmlns:a="http://schemas.openxmlformats.org/drawingml/2006/main">
          <a:off x="4570999" y="710276"/>
          <a:ext cx="1322599" cy="503230"/>
        </a:xfrm>
        <a:prstGeom xmlns:a="http://schemas.openxmlformats.org/drawingml/2006/main" prst="wedgeRoundRectCallout">
          <a:avLst>
            <a:gd name="adj1" fmla="val -81985"/>
            <a:gd name="adj2" fmla="val -20551"/>
            <a:gd name="adj3" fmla="val 16667"/>
          </a:avLst>
        </a:prstGeom>
        <a:solidFill xmlns:a="http://schemas.openxmlformats.org/drawingml/2006/main">
          <a:schemeClr val="bg1"/>
        </a:solidFill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 anchor="ctr"/>
        <a:lstStyle xmlns:a="http://schemas.openxmlformats.org/drawingml/2006/main"/>
        <a:p xmlns:a="http://schemas.openxmlformats.org/drawingml/2006/main">
          <a:pPr algn="ctr"/>
          <a:r>
            <a:rPr lang="ko-KR" altLang="en-US">
              <a:solidFill>
                <a:sysClr val="windowText" lastClr="000000"/>
              </a:solidFill>
              <a:latin typeface="굴림" pitchFamily="50" charset="-127"/>
              <a:ea typeface="굴림" pitchFamily="50" charset="-127"/>
            </a:rPr>
            <a:t>현재 </a:t>
          </a:r>
          <a:r>
            <a:rPr lang="en-US" altLang="ko-KR">
              <a:solidFill>
                <a:sysClr val="windowText" lastClr="000000"/>
              </a:solidFill>
              <a:latin typeface="굴림" pitchFamily="50" charset="-127"/>
              <a:ea typeface="굴림" pitchFamily="50" charset="-127"/>
            </a:rPr>
            <a:t>1</a:t>
          </a:r>
          <a:r>
            <a:rPr lang="ko-KR" altLang="en-US">
              <a:solidFill>
                <a:sysClr val="windowText" lastClr="000000"/>
              </a:solidFill>
              <a:latin typeface="굴림" pitchFamily="50" charset="-127"/>
              <a:ea typeface="굴림" pitchFamily="50" charset="-127"/>
            </a:rPr>
            <a:t>위</a:t>
          </a:r>
          <a:endParaRPr lang="ko-KR">
            <a:solidFill>
              <a:sysClr val="windowText" lastClr="000000"/>
            </a:solidFill>
            <a:latin typeface="굴림" pitchFamily="50" charset="-127"/>
            <a:ea typeface="굴림" pitchFamily="50" charset="-127"/>
          </a:endParaRPr>
        </a:p>
      </cdr:txBody>
    </cdr:sp>
  </cdr:relSizeAnchor>
</c:userShape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N19"/>
  <sheetViews>
    <sheetView showGridLines="0" zoomScaleNormal="100" workbookViewId="0">
      <selection activeCell="M18" sqref="M18"/>
    </sheetView>
  </sheetViews>
  <sheetFormatPr defaultRowHeight="16.5" x14ac:dyDescent="0.3"/>
  <cols>
    <col min="1" max="1" width="1.625" style="2" customWidth="1"/>
    <col min="2" max="4" width="11.875" style="2" customWidth="1"/>
    <col min="5" max="6" width="12.125" style="2" customWidth="1"/>
    <col min="7" max="7" width="13.125" style="2" customWidth="1"/>
    <col min="8" max="8" width="11.25" style="2" customWidth="1"/>
    <col min="9" max="9" width="11.625" style="2" customWidth="1"/>
    <col min="10" max="10" width="11.125" style="2" customWidth="1"/>
    <col min="11" max="12" width="9" style="2"/>
    <col min="13" max="13" width="11.5" style="2" customWidth="1"/>
    <col min="14" max="16384" width="9" style="2"/>
  </cols>
  <sheetData>
    <row r="1" spans="2:14" ht="24" customHeight="1" x14ac:dyDescent="0.3"/>
    <row r="2" spans="2:14" ht="24" customHeight="1" x14ac:dyDescent="0.3"/>
    <row r="3" spans="2:14" ht="24" customHeight="1" thickBot="1" x14ac:dyDescent="0.35"/>
    <row r="4" spans="2:14" ht="27.75" thickBot="1" x14ac:dyDescent="0.35">
      <c r="B4" s="5" t="s">
        <v>0</v>
      </c>
      <c r="C4" s="6" t="s">
        <v>21</v>
      </c>
      <c r="D4" s="6" t="s">
        <v>1</v>
      </c>
      <c r="E4" s="6" t="s">
        <v>2</v>
      </c>
      <c r="F4" s="7" t="s">
        <v>3</v>
      </c>
      <c r="G4" s="7" t="s">
        <v>23</v>
      </c>
      <c r="H4" s="7" t="s">
        <v>12</v>
      </c>
      <c r="I4" s="7" t="s">
        <v>22</v>
      </c>
      <c r="J4" s="8" t="s">
        <v>34</v>
      </c>
    </row>
    <row r="5" spans="2:14" ht="21" customHeight="1" x14ac:dyDescent="0.3">
      <c r="B5" s="17" t="s">
        <v>30</v>
      </c>
      <c r="C5" s="18" t="s">
        <v>18</v>
      </c>
      <c r="D5" s="18" t="s">
        <v>5</v>
      </c>
      <c r="E5" s="9" t="s">
        <v>6</v>
      </c>
      <c r="F5" s="31">
        <v>7.5999999999999998E-2</v>
      </c>
      <c r="G5" s="24">
        <v>5128602</v>
      </c>
      <c r="H5" s="32">
        <v>314</v>
      </c>
      <c r="I5" s="24" t="str">
        <f>_xlfn.RANK.EQ(G5,$G$5:$G$12)&amp;"위"</f>
        <v>2위</v>
      </c>
      <c r="J5" s="10" t="str">
        <f t="shared" ref="J5:J12" si="0">IF(RIGHT(B5,1)="1","남성","여성")</f>
        <v>여성</v>
      </c>
      <c r="M5" s="3"/>
    </row>
    <row r="6" spans="2:14" ht="21" customHeight="1" x14ac:dyDescent="0.3">
      <c r="B6" s="11" t="s">
        <v>32</v>
      </c>
      <c r="C6" s="12" t="s">
        <v>20</v>
      </c>
      <c r="D6" s="12" t="s">
        <v>4</v>
      </c>
      <c r="E6" s="13" t="s">
        <v>9</v>
      </c>
      <c r="F6" s="33">
        <v>9.4E-2</v>
      </c>
      <c r="G6" s="25">
        <v>4370520</v>
      </c>
      <c r="H6" s="34">
        <v>246</v>
      </c>
      <c r="I6" s="25" t="str">
        <f t="shared" ref="I6:I12" si="1">_xlfn.RANK.EQ(G6,$G$5:$G$12)&amp;"위"</f>
        <v>6위</v>
      </c>
      <c r="J6" s="14" t="str">
        <f t="shared" si="0"/>
        <v>남성</v>
      </c>
    </row>
    <row r="7" spans="2:14" ht="21" customHeight="1" x14ac:dyDescent="0.3">
      <c r="B7" s="11" t="s">
        <v>25</v>
      </c>
      <c r="C7" s="12" t="s">
        <v>13</v>
      </c>
      <c r="D7" s="12" t="s">
        <v>7</v>
      </c>
      <c r="E7" s="13" t="s">
        <v>6</v>
      </c>
      <c r="F7" s="33">
        <v>0.115</v>
      </c>
      <c r="G7" s="25">
        <v>4875340</v>
      </c>
      <c r="H7" s="34">
        <v>267</v>
      </c>
      <c r="I7" s="25" t="str">
        <f t="shared" si="1"/>
        <v>3위</v>
      </c>
      <c r="J7" s="14" t="str">
        <f t="shared" si="0"/>
        <v>남성</v>
      </c>
    </row>
    <row r="8" spans="2:14" ht="21" customHeight="1" x14ac:dyDescent="0.3">
      <c r="B8" s="11" t="s">
        <v>28</v>
      </c>
      <c r="C8" s="12" t="s">
        <v>16</v>
      </c>
      <c r="D8" s="12" t="s">
        <v>4</v>
      </c>
      <c r="E8" s="13" t="s">
        <v>10</v>
      </c>
      <c r="F8" s="33">
        <v>0.19400000000000001</v>
      </c>
      <c r="G8" s="25">
        <v>5294678</v>
      </c>
      <c r="H8" s="34">
        <v>325</v>
      </c>
      <c r="I8" s="25" t="str">
        <f t="shared" si="1"/>
        <v>1위</v>
      </c>
      <c r="J8" s="14" t="str">
        <f t="shared" si="0"/>
        <v>여성</v>
      </c>
      <c r="N8" s="29"/>
    </row>
    <row r="9" spans="2:14" ht="21" customHeight="1" x14ac:dyDescent="0.3">
      <c r="B9" s="11" t="s">
        <v>29</v>
      </c>
      <c r="C9" s="12" t="s">
        <v>17</v>
      </c>
      <c r="D9" s="12" t="s">
        <v>4</v>
      </c>
      <c r="E9" s="13" t="s">
        <v>9</v>
      </c>
      <c r="F9" s="33">
        <v>0.187</v>
      </c>
      <c r="G9" s="25">
        <v>4680251</v>
      </c>
      <c r="H9" s="34">
        <v>231</v>
      </c>
      <c r="I9" s="25" t="str">
        <f t="shared" si="1"/>
        <v>5위</v>
      </c>
      <c r="J9" s="14" t="str">
        <f t="shared" si="0"/>
        <v>여성</v>
      </c>
    </row>
    <row r="10" spans="2:14" ht="21" customHeight="1" x14ac:dyDescent="0.3">
      <c r="B10" s="11" t="s">
        <v>31</v>
      </c>
      <c r="C10" s="12" t="s">
        <v>19</v>
      </c>
      <c r="D10" s="12" t="s">
        <v>5</v>
      </c>
      <c r="E10" s="13" t="s">
        <v>8</v>
      </c>
      <c r="F10" s="33">
        <v>0.16700000000000001</v>
      </c>
      <c r="G10" s="25">
        <v>4858793</v>
      </c>
      <c r="H10" s="34">
        <v>297</v>
      </c>
      <c r="I10" s="25" t="str">
        <f t="shared" si="1"/>
        <v>4위</v>
      </c>
      <c r="J10" s="14" t="str">
        <f t="shared" si="0"/>
        <v>남성</v>
      </c>
    </row>
    <row r="11" spans="2:14" ht="21" customHeight="1" x14ac:dyDescent="0.3">
      <c r="B11" s="11" t="s">
        <v>27</v>
      </c>
      <c r="C11" s="12" t="s">
        <v>15</v>
      </c>
      <c r="D11" s="12" t="s">
        <v>7</v>
      </c>
      <c r="E11" s="13" t="s">
        <v>8</v>
      </c>
      <c r="F11" s="33">
        <v>0.16800000000000001</v>
      </c>
      <c r="G11" s="25">
        <v>3278457</v>
      </c>
      <c r="H11" s="34">
        <v>215</v>
      </c>
      <c r="I11" s="25" t="str">
        <f t="shared" si="1"/>
        <v>7위</v>
      </c>
      <c r="J11" s="14" t="str">
        <f t="shared" si="0"/>
        <v>남성</v>
      </c>
    </row>
    <row r="12" spans="2:14" ht="21" customHeight="1" thickBot="1" x14ac:dyDescent="0.35">
      <c r="B12" s="20" t="s">
        <v>26</v>
      </c>
      <c r="C12" s="21" t="s">
        <v>14</v>
      </c>
      <c r="D12" s="21" t="s">
        <v>5</v>
      </c>
      <c r="E12" s="15" t="s">
        <v>11</v>
      </c>
      <c r="F12" s="35">
        <v>9.2999999999999999E-2</v>
      </c>
      <c r="G12" s="26">
        <v>3029752</v>
      </c>
      <c r="H12" s="36">
        <v>198</v>
      </c>
      <c r="I12" s="26" t="str">
        <f t="shared" si="1"/>
        <v>8위</v>
      </c>
      <c r="J12" s="16" t="str">
        <f t="shared" si="0"/>
        <v>여성</v>
      </c>
      <c r="N12" s="29"/>
    </row>
    <row r="13" spans="2:14" ht="21" customHeight="1" x14ac:dyDescent="0.3">
      <c r="B13" s="57" t="s">
        <v>35</v>
      </c>
      <c r="C13" s="58"/>
      <c r="D13" s="58"/>
      <c r="E13" s="24">
        <f>SUMIF(D5:D12,"대학생",G5:G12)/COUNTIF(D5:D12,"대학생")</f>
        <v>4339049</v>
      </c>
      <c r="F13" s="53"/>
      <c r="G13" s="52" t="s">
        <v>33</v>
      </c>
      <c r="H13" s="52"/>
      <c r="I13" s="52"/>
      <c r="J13" s="19" t="str">
        <f>REPT("★",G8 / 1000000)</f>
        <v>★★★★★</v>
      </c>
      <c r="M13" s="37"/>
    </row>
    <row r="14" spans="2:14" ht="21" customHeight="1" thickBot="1" x14ac:dyDescent="0.35">
      <c r="B14" s="55" t="s">
        <v>46</v>
      </c>
      <c r="C14" s="56"/>
      <c r="D14" s="56"/>
      <c r="E14" s="28">
        <f>MAX(심사위원점수)</f>
        <v>325</v>
      </c>
      <c r="F14" s="54"/>
      <c r="G14" s="22" t="s">
        <v>21</v>
      </c>
      <c r="H14" s="23" t="s">
        <v>18</v>
      </c>
      <c r="I14" s="22" t="s">
        <v>24</v>
      </c>
      <c r="J14" s="27">
        <f>VLOOKUP(H14,C5:H12,5,0)</f>
        <v>5128602</v>
      </c>
    </row>
    <row r="16" spans="2:14" x14ac:dyDescent="0.3">
      <c r="G16" s="4"/>
    </row>
    <row r="19" spans="9:9" x14ac:dyDescent="0.3">
      <c r="I19" s="30"/>
    </row>
  </sheetData>
  <sortState ref="A5:N12">
    <sortCondition ref="A5"/>
  </sortState>
  <mergeCells count="4">
    <mergeCell ref="G13:I13"/>
    <mergeCell ref="F13:F14"/>
    <mergeCell ref="B14:D14"/>
    <mergeCell ref="B13:D13"/>
  </mergeCells>
  <phoneticPr fontId="2" type="noConversion"/>
  <conditionalFormatting sqref="B5:J12">
    <cfRule type="expression" dxfId="0" priority="1">
      <formula>$H5&gt;=300</formula>
    </cfRule>
  </conditionalFormatting>
  <dataValidations count="1">
    <dataValidation type="list" allowBlank="1" showInputMessage="1" showErrorMessage="1" sqref="H14">
      <formula1>$C$5:$C$12</formula1>
    </dataValidation>
  </dataValidations>
  <pageMargins left="0.70866141732283472" right="0.70866141732283472" top="0.74803149606299213" bottom="0.74803149606299213" header="0.31496062992125984" footer="0.31496062992125984"/>
  <pageSetup paperSize="9" scale="68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22"/>
  <sheetViews>
    <sheetView workbookViewId="0">
      <selection activeCell="B11" sqref="B11:G11"/>
    </sheetView>
  </sheetViews>
  <sheetFormatPr defaultRowHeight="16.5" x14ac:dyDescent="0.3"/>
  <cols>
    <col min="1" max="1" width="1.625" customWidth="1"/>
    <col min="2" max="4" width="11.875" customWidth="1"/>
    <col min="5" max="6" width="12.125" customWidth="1"/>
    <col min="7" max="7" width="13.125" customWidth="1"/>
    <col min="8" max="8" width="10.875" customWidth="1"/>
  </cols>
  <sheetData>
    <row r="1" spans="2:8" ht="17.25" thickBot="1" x14ac:dyDescent="0.35"/>
    <row r="2" spans="2:8" ht="27.75" thickBot="1" x14ac:dyDescent="0.35">
      <c r="B2" s="5" t="s">
        <v>0</v>
      </c>
      <c r="C2" s="6" t="s">
        <v>21</v>
      </c>
      <c r="D2" s="6" t="s">
        <v>1</v>
      </c>
      <c r="E2" s="6" t="s">
        <v>2</v>
      </c>
      <c r="F2" s="7" t="s">
        <v>3</v>
      </c>
      <c r="G2" s="7" t="s">
        <v>23</v>
      </c>
      <c r="H2" s="7" t="s">
        <v>12</v>
      </c>
    </row>
    <row r="3" spans="2:8" x14ac:dyDescent="0.3">
      <c r="B3" s="17" t="s">
        <v>30</v>
      </c>
      <c r="C3" s="18" t="s">
        <v>18</v>
      </c>
      <c r="D3" s="18" t="s">
        <v>5</v>
      </c>
      <c r="E3" s="9" t="s">
        <v>6</v>
      </c>
      <c r="F3" s="31">
        <v>7.5999999999999998E-2</v>
      </c>
      <c r="G3" s="24">
        <v>5128602</v>
      </c>
      <c r="H3" s="32">
        <v>405.00000000000006</v>
      </c>
    </row>
    <row r="4" spans="2:8" x14ac:dyDescent="0.3">
      <c r="B4" s="11" t="s">
        <v>32</v>
      </c>
      <c r="C4" s="12" t="s">
        <v>20</v>
      </c>
      <c r="D4" s="12" t="s">
        <v>4</v>
      </c>
      <c r="E4" s="13" t="s">
        <v>9</v>
      </c>
      <c r="F4" s="33">
        <v>9.4E-2</v>
      </c>
      <c r="G4" s="25">
        <v>4370520</v>
      </c>
      <c r="H4" s="34">
        <v>246</v>
      </c>
    </row>
    <row r="5" spans="2:8" x14ac:dyDescent="0.3">
      <c r="B5" s="11" t="s">
        <v>25</v>
      </c>
      <c r="C5" s="12" t="s">
        <v>13</v>
      </c>
      <c r="D5" s="12" t="s">
        <v>7</v>
      </c>
      <c r="E5" s="13" t="s">
        <v>6</v>
      </c>
      <c r="F5" s="33">
        <v>0.115</v>
      </c>
      <c r="G5" s="25">
        <v>4875340</v>
      </c>
      <c r="H5" s="34">
        <v>267</v>
      </c>
    </row>
    <row r="6" spans="2:8" x14ac:dyDescent="0.3">
      <c r="B6" s="11" t="s">
        <v>28</v>
      </c>
      <c r="C6" s="12" t="s">
        <v>16</v>
      </c>
      <c r="D6" s="12" t="s">
        <v>4</v>
      </c>
      <c r="E6" s="13" t="s">
        <v>10</v>
      </c>
      <c r="F6" s="33">
        <v>0.19400000000000001</v>
      </c>
      <c r="G6" s="25">
        <v>5294678</v>
      </c>
      <c r="H6" s="34">
        <v>325</v>
      </c>
    </row>
    <row r="7" spans="2:8" x14ac:dyDescent="0.3">
      <c r="B7" s="11" t="s">
        <v>29</v>
      </c>
      <c r="C7" s="12" t="s">
        <v>17</v>
      </c>
      <c r="D7" s="12" t="s">
        <v>4</v>
      </c>
      <c r="E7" s="13" t="s">
        <v>9</v>
      </c>
      <c r="F7" s="33">
        <v>0.187</v>
      </c>
      <c r="G7" s="25">
        <v>4680251</v>
      </c>
      <c r="H7" s="34">
        <v>231</v>
      </c>
    </row>
    <row r="8" spans="2:8" x14ac:dyDescent="0.3">
      <c r="B8" s="11" t="s">
        <v>31</v>
      </c>
      <c r="C8" s="12" t="s">
        <v>19</v>
      </c>
      <c r="D8" s="12" t="s">
        <v>5</v>
      </c>
      <c r="E8" s="13" t="s">
        <v>8</v>
      </c>
      <c r="F8" s="33">
        <v>0.16700000000000001</v>
      </c>
      <c r="G8" s="25">
        <v>4858793</v>
      </c>
      <c r="H8" s="34">
        <v>297</v>
      </c>
    </row>
    <row r="9" spans="2:8" x14ac:dyDescent="0.3">
      <c r="B9" s="11" t="s">
        <v>27</v>
      </c>
      <c r="C9" s="12" t="s">
        <v>15</v>
      </c>
      <c r="D9" s="12" t="s">
        <v>7</v>
      </c>
      <c r="E9" s="13" t="s">
        <v>8</v>
      </c>
      <c r="F9" s="33">
        <v>0.16800000000000001</v>
      </c>
      <c r="G9" s="25">
        <v>3278457</v>
      </c>
      <c r="H9" s="34">
        <v>215</v>
      </c>
    </row>
    <row r="10" spans="2:8" x14ac:dyDescent="0.3">
      <c r="B10" s="38" t="s">
        <v>26</v>
      </c>
      <c r="C10" s="39" t="s">
        <v>14</v>
      </c>
      <c r="D10" s="39" t="s">
        <v>5</v>
      </c>
      <c r="E10" s="40" t="s">
        <v>11</v>
      </c>
      <c r="F10" s="41">
        <v>9.2999999999999999E-2</v>
      </c>
      <c r="G10" s="42">
        <v>3029752</v>
      </c>
      <c r="H10" s="43">
        <v>198</v>
      </c>
    </row>
    <row r="11" spans="2:8" x14ac:dyDescent="0.3">
      <c r="B11" s="59" t="s">
        <v>47</v>
      </c>
      <c r="C11" s="59"/>
      <c r="D11" s="59"/>
      <c r="E11" s="59"/>
      <c r="F11" s="59"/>
      <c r="G11" s="59"/>
      <c r="H11" s="44">
        <f>DAVERAGE(B2:H10,H2,D2:D3)</f>
        <v>300</v>
      </c>
    </row>
    <row r="13" spans="2:8" ht="17.25" thickBot="1" x14ac:dyDescent="0.35"/>
    <row r="14" spans="2:8" ht="17.25" thickBot="1" x14ac:dyDescent="0.35">
      <c r="B14" s="6" t="s">
        <v>2</v>
      </c>
      <c r="C14" s="7" t="s">
        <v>23</v>
      </c>
    </row>
    <row r="15" spans="2:8" x14ac:dyDescent="0.3">
      <c r="B15" t="s">
        <v>37</v>
      </c>
    </row>
    <row r="16" spans="2:8" x14ac:dyDescent="0.3">
      <c r="C16" t="s">
        <v>36</v>
      </c>
    </row>
    <row r="17" spans="2:5" ht="17.25" thickBot="1" x14ac:dyDescent="0.35"/>
    <row r="18" spans="2:5" ht="27.75" thickBot="1" x14ac:dyDescent="0.35">
      <c r="B18" s="6" t="s">
        <v>21</v>
      </c>
      <c r="C18" s="7" t="s">
        <v>3</v>
      </c>
      <c r="D18" s="7" t="s">
        <v>23</v>
      </c>
      <c r="E18" s="7" t="s">
        <v>12</v>
      </c>
    </row>
    <row r="19" spans="2:5" x14ac:dyDescent="0.3">
      <c r="B19" s="12" t="s">
        <v>20</v>
      </c>
      <c r="C19" s="33">
        <v>9.4E-2</v>
      </c>
      <c r="D19" s="25">
        <v>4370520</v>
      </c>
      <c r="E19" s="34">
        <v>246</v>
      </c>
    </row>
    <row r="20" spans="2:5" x14ac:dyDescent="0.3">
      <c r="B20" s="12" t="s">
        <v>17</v>
      </c>
      <c r="C20" s="33">
        <v>0.187</v>
      </c>
      <c r="D20" s="25">
        <v>4680251</v>
      </c>
      <c r="E20" s="34">
        <v>231</v>
      </c>
    </row>
    <row r="21" spans="2:5" x14ac:dyDescent="0.3">
      <c r="B21" s="12" t="s">
        <v>15</v>
      </c>
      <c r="C21" s="33">
        <v>0.16800000000000001</v>
      </c>
      <c r="D21" s="25">
        <v>3278457</v>
      </c>
      <c r="E21" s="34">
        <v>215</v>
      </c>
    </row>
    <row r="22" spans="2:5" x14ac:dyDescent="0.3">
      <c r="B22" s="39" t="s">
        <v>14</v>
      </c>
      <c r="C22" s="41">
        <v>9.2999999999999999E-2</v>
      </c>
      <c r="D22" s="42">
        <v>3029752</v>
      </c>
      <c r="E22" s="43">
        <v>198</v>
      </c>
    </row>
  </sheetData>
  <mergeCells count="1">
    <mergeCell ref="B11:G11"/>
  </mergeCells>
  <phoneticPr fontId="2" type="noConversion"/>
  <conditionalFormatting sqref="B3:H10">
    <cfRule type="expression" dxfId="2" priority="1">
      <formula>$H3&gt;=300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18"/>
  <sheetViews>
    <sheetView zoomScaleNormal="100" workbookViewId="0">
      <selection activeCell="G23" sqref="G23"/>
    </sheetView>
  </sheetViews>
  <sheetFormatPr defaultRowHeight="16.5" x14ac:dyDescent="0.3"/>
  <cols>
    <col min="1" max="1" width="1.625" style="1" customWidth="1"/>
    <col min="2" max="3" width="11.875" style="1" customWidth="1"/>
    <col min="4" max="4" width="12.75" style="1" bestFit="1" customWidth="1"/>
    <col min="5" max="6" width="12.125" style="1" customWidth="1"/>
    <col min="7" max="7" width="13.125" style="1" customWidth="1"/>
    <col min="8" max="8" width="11.25" style="1" customWidth="1"/>
    <col min="9" max="9" width="21" style="1" customWidth="1"/>
    <col min="10" max="10" width="21.75" style="1" customWidth="1"/>
    <col min="11" max="11" width="14.5" style="1" customWidth="1"/>
    <col min="12" max="12" width="15.25" style="1" customWidth="1"/>
    <col min="13" max="13" width="14.5" style="1" bestFit="1" customWidth="1"/>
    <col min="14" max="14" width="15.25" style="1" customWidth="1"/>
    <col min="15" max="15" width="14.5" style="1" bestFit="1" customWidth="1"/>
    <col min="16" max="16" width="15.25" style="1" customWidth="1"/>
    <col min="17" max="17" width="14.5" style="1" bestFit="1" customWidth="1"/>
    <col min="18" max="18" width="15.25" style="1" customWidth="1"/>
    <col min="19" max="19" width="21" style="1" bestFit="1" customWidth="1"/>
    <col min="20" max="20" width="21.75" style="1" customWidth="1"/>
    <col min="21" max="16384" width="9" style="1"/>
  </cols>
  <sheetData>
    <row r="1" spans="2:8" ht="17.25" thickBot="1" x14ac:dyDescent="0.35"/>
    <row r="2" spans="2:8" ht="27.75" thickBot="1" x14ac:dyDescent="0.35">
      <c r="B2" s="5" t="s">
        <v>0</v>
      </c>
      <c r="C2" s="6" t="s">
        <v>21</v>
      </c>
      <c r="D2" s="6" t="s">
        <v>1</v>
      </c>
      <c r="E2" s="6" t="s">
        <v>2</v>
      </c>
      <c r="F2" s="7" t="s">
        <v>3</v>
      </c>
      <c r="G2" s="7" t="s">
        <v>23</v>
      </c>
      <c r="H2" s="7" t="s">
        <v>12</v>
      </c>
    </row>
    <row r="3" spans="2:8" x14ac:dyDescent="0.3">
      <c r="B3" s="17" t="s">
        <v>25</v>
      </c>
      <c r="C3" s="18" t="s">
        <v>13</v>
      </c>
      <c r="D3" s="18" t="s">
        <v>7</v>
      </c>
      <c r="E3" s="9" t="s">
        <v>6</v>
      </c>
      <c r="F3" s="31">
        <v>0.115</v>
      </c>
      <c r="G3" s="24">
        <v>4875340</v>
      </c>
      <c r="H3" s="32">
        <v>267</v>
      </c>
    </row>
    <row r="4" spans="2:8" x14ac:dyDescent="0.3">
      <c r="B4" s="11" t="s">
        <v>27</v>
      </c>
      <c r="C4" s="12" t="s">
        <v>15</v>
      </c>
      <c r="D4" s="12" t="s">
        <v>7</v>
      </c>
      <c r="E4" s="13" t="s">
        <v>8</v>
      </c>
      <c r="F4" s="33">
        <v>0.16800000000000001</v>
      </c>
      <c r="G4" s="25">
        <v>3278457</v>
      </c>
      <c r="H4" s="34">
        <v>215</v>
      </c>
    </row>
    <row r="5" spans="2:8" x14ac:dyDescent="0.3">
      <c r="B5" s="11"/>
      <c r="C5" s="12"/>
      <c r="D5" s="45" t="s">
        <v>42</v>
      </c>
      <c r="E5" s="13"/>
      <c r="F5" s="33"/>
      <c r="G5" s="25">
        <f>SUBTOTAL(1,G3:G4)</f>
        <v>4076898.5</v>
      </c>
      <c r="H5" s="34"/>
    </row>
    <row r="6" spans="2:8" x14ac:dyDescent="0.3">
      <c r="B6" s="11"/>
      <c r="C6" s="12">
        <f>SUBTOTAL(3,C3:C4)</f>
        <v>2</v>
      </c>
      <c r="D6" s="45" t="s">
        <v>38</v>
      </c>
      <c r="E6" s="13"/>
      <c r="F6" s="33"/>
      <c r="G6" s="25"/>
      <c r="H6" s="34"/>
    </row>
    <row r="7" spans="2:8" x14ac:dyDescent="0.3">
      <c r="B7" s="11" t="s">
        <v>32</v>
      </c>
      <c r="C7" s="12" t="s">
        <v>20</v>
      </c>
      <c r="D7" s="12" t="s">
        <v>4</v>
      </c>
      <c r="E7" s="13" t="s">
        <v>9</v>
      </c>
      <c r="F7" s="33">
        <v>9.4E-2</v>
      </c>
      <c r="G7" s="25">
        <v>4370520</v>
      </c>
      <c r="H7" s="34">
        <v>246</v>
      </c>
    </row>
    <row r="8" spans="2:8" x14ac:dyDescent="0.3">
      <c r="B8" s="11" t="s">
        <v>28</v>
      </c>
      <c r="C8" s="12" t="s">
        <v>16</v>
      </c>
      <c r="D8" s="12" t="s">
        <v>4</v>
      </c>
      <c r="E8" s="13" t="s">
        <v>10</v>
      </c>
      <c r="F8" s="33">
        <v>0.19400000000000001</v>
      </c>
      <c r="G8" s="25">
        <v>5294678</v>
      </c>
      <c r="H8" s="34">
        <v>325</v>
      </c>
    </row>
    <row r="9" spans="2:8" x14ac:dyDescent="0.3">
      <c r="B9" s="11" t="s">
        <v>29</v>
      </c>
      <c r="C9" s="12" t="s">
        <v>17</v>
      </c>
      <c r="D9" s="12" t="s">
        <v>4</v>
      </c>
      <c r="E9" s="13" t="s">
        <v>9</v>
      </c>
      <c r="F9" s="33">
        <v>0.187</v>
      </c>
      <c r="G9" s="25">
        <v>4680251</v>
      </c>
      <c r="H9" s="34">
        <v>231</v>
      </c>
    </row>
    <row r="10" spans="2:8" x14ac:dyDescent="0.3">
      <c r="B10" s="11"/>
      <c r="C10" s="12"/>
      <c r="D10" s="45" t="s">
        <v>43</v>
      </c>
      <c r="E10" s="13"/>
      <c r="F10" s="33"/>
      <c r="G10" s="25">
        <f>SUBTOTAL(1,G7:G9)</f>
        <v>4781816.333333333</v>
      </c>
      <c r="H10" s="34"/>
    </row>
    <row r="11" spans="2:8" x14ac:dyDescent="0.3">
      <c r="B11" s="11"/>
      <c r="C11" s="12">
        <f>SUBTOTAL(3,C7:C9)</f>
        <v>3</v>
      </c>
      <c r="D11" s="45" t="s">
        <v>39</v>
      </c>
      <c r="E11" s="13"/>
      <c r="F11" s="33"/>
      <c r="G11" s="25"/>
      <c r="H11" s="34"/>
    </row>
    <row r="12" spans="2:8" x14ac:dyDescent="0.3">
      <c r="B12" s="11" t="s">
        <v>30</v>
      </c>
      <c r="C12" s="12" t="s">
        <v>18</v>
      </c>
      <c r="D12" s="12" t="s">
        <v>5</v>
      </c>
      <c r="E12" s="13" t="s">
        <v>6</v>
      </c>
      <c r="F12" s="33">
        <v>7.5999999999999998E-2</v>
      </c>
      <c r="G12" s="25">
        <v>5128602</v>
      </c>
      <c r="H12" s="34">
        <v>314</v>
      </c>
    </row>
    <row r="13" spans="2:8" x14ac:dyDescent="0.3">
      <c r="B13" s="11" t="s">
        <v>31</v>
      </c>
      <c r="C13" s="12" t="s">
        <v>19</v>
      </c>
      <c r="D13" s="12" t="s">
        <v>5</v>
      </c>
      <c r="E13" s="13" t="s">
        <v>8</v>
      </c>
      <c r="F13" s="33">
        <v>0.16700000000000001</v>
      </c>
      <c r="G13" s="25">
        <v>4858793</v>
      </c>
      <c r="H13" s="34">
        <v>297</v>
      </c>
    </row>
    <row r="14" spans="2:8" ht="17.25" thickBot="1" x14ac:dyDescent="0.35">
      <c r="B14" s="20" t="s">
        <v>26</v>
      </c>
      <c r="C14" s="21" t="s">
        <v>14</v>
      </c>
      <c r="D14" s="21" t="s">
        <v>5</v>
      </c>
      <c r="E14" s="15" t="s">
        <v>11</v>
      </c>
      <c r="F14" s="35">
        <v>9.2999999999999999E-2</v>
      </c>
      <c r="G14" s="26">
        <v>3029752</v>
      </c>
      <c r="H14" s="36">
        <v>198</v>
      </c>
    </row>
    <row r="15" spans="2:8" x14ac:dyDescent="0.3">
      <c r="B15" s="46"/>
      <c r="C15" s="46"/>
      <c r="D15" s="51" t="s">
        <v>44</v>
      </c>
      <c r="E15" s="47"/>
      <c r="F15" s="48"/>
      <c r="G15" s="49">
        <f>SUBTOTAL(1,G12:G14)</f>
        <v>4339049</v>
      </c>
      <c r="H15" s="50"/>
    </row>
    <row r="16" spans="2:8" x14ac:dyDescent="0.3">
      <c r="B16" s="46"/>
      <c r="C16" s="46">
        <f>SUBTOTAL(3,C12:C14)</f>
        <v>3</v>
      </c>
      <c r="D16" s="51" t="s">
        <v>40</v>
      </c>
      <c r="E16" s="47"/>
      <c r="F16" s="48"/>
      <c r="G16" s="49"/>
      <c r="H16" s="50"/>
    </row>
    <row r="17" spans="2:8" x14ac:dyDescent="0.3">
      <c r="B17" s="46"/>
      <c r="C17" s="46"/>
      <c r="D17" s="51" t="s">
        <v>45</v>
      </c>
      <c r="E17" s="47"/>
      <c r="F17" s="48"/>
      <c r="G17" s="49">
        <f>SUBTOTAL(1,G3:G14)</f>
        <v>4439549.125</v>
      </c>
      <c r="H17" s="50"/>
    </row>
    <row r="18" spans="2:8" x14ac:dyDescent="0.3">
      <c r="B18" s="46"/>
      <c r="C18" s="46">
        <f>SUBTOTAL(3,C3:C14)</f>
        <v>8</v>
      </c>
      <c r="D18" s="51" t="s">
        <v>41</v>
      </c>
      <c r="E18" s="47"/>
      <c r="F18" s="48"/>
      <c r="G18" s="49"/>
      <c r="H18" s="50"/>
    </row>
  </sheetData>
  <sortState ref="B3:H10">
    <sortCondition descending="1" ref="D3:D10"/>
  </sortState>
  <phoneticPr fontId="2" type="noConversion"/>
  <conditionalFormatting sqref="B3:H18">
    <cfRule type="expression" dxfId="1" priority="1">
      <formula>$H3&gt;=300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워크시트</vt:lpstr>
      </vt:variant>
      <vt:variant>
        <vt:i4>3</vt:i4>
      </vt:variant>
      <vt:variant>
        <vt:lpstr>차트</vt:lpstr>
      </vt:variant>
      <vt:variant>
        <vt:i4>1</vt:i4>
      </vt:variant>
      <vt:variant>
        <vt:lpstr>이름이 지정된 범위</vt:lpstr>
      </vt:variant>
      <vt:variant>
        <vt:i4>3</vt:i4>
      </vt:variant>
    </vt:vector>
  </HeadingPairs>
  <TitlesOfParts>
    <vt:vector size="7" baseType="lpstr">
      <vt:lpstr>제1작업</vt:lpstr>
      <vt:lpstr>제2작업</vt:lpstr>
      <vt:lpstr>제3작업</vt:lpstr>
      <vt:lpstr>제4작업</vt:lpstr>
      <vt:lpstr>제2작업!Criteria</vt:lpstr>
      <vt:lpstr>제2작업!Extract</vt:lpstr>
      <vt:lpstr>심사위원점수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교육컨텐츠연구소 장미희</cp:lastModifiedBy>
  <cp:lastPrinted>2012-10-04T08:12:16Z</cp:lastPrinted>
  <dcterms:created xsi:type="dcterms:W3CDTF">2012-06-26T22:49:15Z</dcterms:created>
  <dcterms:modified xsi:type="dcterms:W3CDTF">2020-03-27T07:05:56Z</dcterms:modified>
</cp:coreProperties>
</file>