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대여가격">제1작업!$G$5:$G$12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E14" i="1" l="1"/>
  <c r="J5" i="1" l="1"/>
  <c r="J6" i="1"/>
  <c r="J7" i="1"/>
  <c r="J8" i="1"/>
  <c r="J9" i="1"/>
  <c r="J10" i="1"/>
  <c r="J11" i="1"/>
  <c r="J12" i="1"/>
  <c r="J13" i="1" l="1"/>
  <c r="E13" i="1"/>
  <c r="J14" i="1"/>
  <c r="I5" i="1" l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<sst xmlns="http://schemas.openxmlformats.org/spreadsheetml/2006/main" count="114" uniqueCount="44">
  <si>
    <t>제품명</t>
  </si>
  <si>
    <t>대여코드</t>
  </si>
  <si>
    <t>분류</t>
  </si>
  <si>
    <t>물놀이세트</t>
  </si>
  <si>
    <t>놀이세트</t>
  </si>
  <si>
    <t>미니카</t>
  </si>
  <si>
    <t>자동차</t>
  </si>
  <si>
    <t>쏘서</t>
  </si>
  <si>
    <t>워크어라운드</t>
  </si>
  <si>
    <t>배송지</t>
    <phoneticPr fontId="2" type="noConversion"/>
  </si>
  <si>
    <t>GW-03</t>
    <phoneticPr fontId="2" type="noConversion"/>
  </si>
  <si>
    <t>CE-13</t>
    <phoneticPr fontId="2" type="noConversion"/>
  </si>
  <si>
    <t>DC-12</t>
    <phoneticPr fontId="2" type="noConversion"/>
  </si>
  <si>
    <t>PK-01</t>
    <phoneticPr fontId="2" type="noConversion"/>
  </si>
  <si>
    <t>DW-01</t>
    <phoneticPr fontId="2" type="noConversion"/>
  </si>
  <si>
    <t>CQ-02</t>
    <phoneticPr fontId="2" type="noConversion"/>
  </si>
  <si>
    <t>WB-12</t>
    <phoneticPr fontId="2" type="noConversion"/>
  </si>
  <si>
    <t>PX-02</t>
    <phoneticPr fontId="2" type="noConversion"/>
  </si>
  <si>
    <t>총합계</t>
  </si>
  <si>
    <t>개수 : 제품명</t>
  </si>
  <si>
    <t>대여기간</t>
    <phoneticPr fontId="2" type="noConversion"/>
  </si>
  <si>
    <t>제품명</t>
    <phoneticPr fontId="2" type="noConversion"/>
  </si>
  <si>
    <t>판매가격
(단위:원)</t>
    <phoneticPr fontId="2" type="noConversion"/>
  </si>
  <si>
    <t>4주 대여가격
(단위:원)</t>
    <phoneticPr fontId="2" type="noConversion"/>
  </si>
  <si>
    <t>4주 대여가격(단위:원)의 최저값</t>
    <phoneticPr fontId="2" type="noConversion"/>
  </si>
  <si>
    <t>대여수량</t>
    <phoneticPr fontId="2" type="noConversion"/>
  </si>
  <si>
    <t>놀이세트 제품 대여수량 합계</t>
    <phoneticPr fontId="2" type="noConversion"/>
  </si>
  <si>
    <t>자동차 제품 평균 대여기간</t>
    <phoneticPr fontId="2" type="noConversion"/>
  </si>
  <si>
    <t>대여수량</t>
    <phoneticPr fontId="2" type="noConversion"/>
  </si>
  <si>
    <t>페달트랙터</t>
  </si>
  <si>
    <t>구름빵 놀이터</t>
    <phoneticPr fontId="2" type="noConversion"/>
  </si>
  <si>
    <t>페달트랙터</t>
    <phoneticPr fontId="2" type="noConversion"/>
  </si>
  <si>
    <t>레이싱카</t>
    <phoneticPr fontId="2" type="noConversion"/>
  </si>
  <si>
    <t>스포츠센터</t>
    <phoneticPr fontId="2" type="noConversion"/>
  </si>
  <si>
    <t>디보쏘서</t>
    <phoneticPr fontId="2" type="noConversion"/>
  </si>
  <si>
    <t>비고</t>
    <phoneticPr fontId="2" type="noConversion"/>
  </si>
  <si>
    <t>자동차</t>
    <phoneticPr fontId="2" type="noConversion"/>
  </si>
  <si>
    <t>&gt;=100000</t>
    <phoneticPr fontId="2" type="noConversion"/>
  </si>
  <si>
    <t>판매가격(단위:원)</t>
  </si>
  <si>
    <t>평균 : 4주 대여가격(단위:원)</t>
  </si>
  <si>
    <t>***</t>
  </si>
  <si>
    <t>1-50000</t>
  </si>
  <si>
    <t>50001-100000</t>
  </si>
  <si>
    <t>100001-150000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</si>
</sst>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0_ "/>
    <numFmt numFmtId="178" formatCode="#,##0&quot;주&quot;"/>
    <numFmt numFmtId="179" formatCode="#,##0.0&quot;주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41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4" fillId="0" borderId="2" xfId="2" applyNumberFormat="1" applyFont="1" applyBorder="1" applyAlignment="1">
      <alignment horizontal="right" vertical="center"/>
    </xf>
    <xf numFmtId="177" fontId="4" fillId="0" borderId="1" xfId="2" applyNumberFormat="1" applyFont="1" applyBorder="1" applyAlignment="1">
      <alignment horizontal="right" vertical="center"/>
    </xf>
    <xf numFmtId="177" fontId="4" fillId="0" borderId="6" xfId="2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6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14" fontId="4" fillId="0" borderId="6" xfId="1" applyNumberFormat="1" applyFont="1" applyBorder="1" applyAlignment="1">
      <alignment horizontal="center" vertical="center"/>
    </xf>
    <xf numFmtId="41" fontId="5" fillId="0" borderId="3" xfId="1" applyFont="1" applyBorder="1" applyAlignment="1">
      <alignment horizontal="center" vertical="center"/>
    </xf>
    <xf numFmtId="41" fontId="5" fillId="0" borderId="12" xfId="1" applyFont="1" applyBorder="1" applyAlignment="1">
      <alignment horizontal="center" vertical="center"/>
    </xf>
    <xf numFmtId="41" fontId="5" fillId="0" borderId="7" xfId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6" fontId="4" fillId="0" borderId="2" xfId="1" applyNumberFormat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3" xfId="1" applyFont="1" applyFill="1" applyBorder="1" applyAlignment="1">
      <alignment horizontal="right" vertical="center"/>
    </xf>
    <xf numFmtId="41" fontId="4" fillId="0" borderId="7" xfId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41" fontId="4" fillId="0" borderId="6" xfId="1" applyNumberFormat="1" applyFont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 applyAlignment="1">
      <alignment horizontal="right" vertical="center"/>
    </xf>
    <xf numFmtId="41" fontId="4" fillId="0" borderId="2" xfId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177" fontId="4" fillId="0" borderId="17" xfId="2" applyNumberFormat="1" applyFont="1" applyFill="1" applyBorder="1" applyAlignment="1">
      <alignment horizontal="right" vertical="center"/>
    </xf>
    <xf numFmtId="177" fontId="4" fillId="0" borderId="20" xfId="2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78" fontId="4" fillId="0" borderId="13" xfId="1" applyNumberFormat="1" applyFont="1" applyFill="1" applyBorder="1" applyAlignment="1">
      <alignment horizontal="right" vertical="center"/>
    </xf>
    <xf numFmtId="41" fontId="4" fillId="0" borderId="13" xfId="1" applyFont="1" applyFill="1" applyBorder="1" applyAlignment="1">
      <alignment horizontal="right" vertical="center"/>
    </xf>
    <xf numFmtId="177" fontId="4" fillId="0" borderId="24" xfId="2" applyNumberFormat="1" applyFont="1" applyFill="1" applyBorder="1" applyAlignment="1">
      <alignment horizontal="right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주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자동차 및 놀이세트 대여 현황 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4주 대여가격(단위:원)</c:v>
          </c:tx>
          <c:invertIfNegative val="0"/>
          <c:cat>
            <c:strRef>
              <c:f>(제1작업!$C$5:$C$6,제1작업!$C$8,제1작업!$C$10:$C$12)</c:f>
              <c:strCache>
                <c:ptCount val="6"/>
                <c:pt idx="0">
                  <c:v>페달트랙터</c:v>
                </c:pt>
                <c:pt idx="1">
                  <c:v>레이싱카</c:v>
                </c:pt>
                <c:pt idx="2">
                  <c:v>물놀이세트</c:v>
                </c:pt>
                <c:pt idx="3">
                  <c:v>미니카</c:v>
                </c:pt>
                <c:pt idx="4">
                  <c:v>구름빵 놀이터</c:v>
                </c:pt>
                <c:pt idx="5">
                  <c:v>스포츠센터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_(* #,##0_);_(* \(#,##0\);_(* "-"_);_(@_)</c:formatCode>
                <c:ptCount val="6"/>
                <c:pt idx="0">
                  <c:v>33000</c:v>
                </c:pt>
                <c:pt idx="1">
                  <c:v>28000</c:v>
                </c:pt>
                <c:pt idx="2">
                  <c:v>33000</c:v>
                </c:pt>
                <c:pt idx="3">
                  <c:v>28000</c:v>
                </c:pt>
                <c:pt idx="4">
                  <c:v>23000</c:v>
                </c:pt>
                <c:pt idx="5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8D-4370-A91C-AFF9056AB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487936"/>
        <c:axId val="104489728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대여기간</c:v>
                </c:pt>
              </c:strCache>
            </c:strRef>
          </c:tx>
          <c:marker>
            <c:symbol val="circle"/>
            <c:size val="10"/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F8D-4370-A91C-AFF9056ABA35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(제1작업!$C$5:$C$6,제1작업!$C$8,제1작업!$C$10:$C$12)</c:f>
              <c:strCache>
                <c:ptCount val="6"/>
                <c:pt idx="0">
                  <c:v>페달트랙터</c:v>
                </c:pt>
                <c:pt idx="1">
                  <c:v>레이싱카</c:v>
                </c:pt>
                <c:pt idx="2">
                  <c:v>물놀이세트</c:v>
                </c:pt>
                <c:pt idx="3">
                  <c:v>미니카</c:v>
                </c:pt>
                <c:pt idx="4">
                  <c:v>구름빵 놀이터</c:v>
                </c:pt>
                <c:pt idx="5">
                  <c:v>스포츠센터</c:v>
                </c:pt>
              </c:strCache>
            </c:strRef>
          </c:cat>
          <c:val>
            <c:numRef>
              <c:f>(제1작업!$E$5:$E$6,제1작업!$E$8,제1작업!$E$10:$E$12)</c:f>
              <c:numCache>
                <c:formatCode>#,##0"주"</c:formatCode>
                <c:ptCount val="6"/>
                <c:pt idx="0">
                  <c:v>15</c:v>
                </c:pt>
                <c:pt idx="1">
                  <c:v>5</c:v>
                </c:pt>
                <c:pt idx="2">
                  <c:v>12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8D-4370-A91C-AFF9056AB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97152"/>
        <c:axId val="104491264"/>
      </c:lineChart>
      <c:catAx>
        <c:axId val="104487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489728"/>
        <c:crosses val="autoZero"/>
        <c:auto val="1"/>
        <c:lblAlgn val="ctr"/>
        <c:lblOffset val="100"/>
        <c:noMultiLvlLbl val="0"/>
      </c:catAx>
      <c:valAx>
        <c:axId val="1044897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487936"/>
        <c:crosses val="autoZero"/>
        <c:crossBetween val="between"/>
      </c:valAx>
      <c:valAx>
        <c:axId val="104491264"/>
        <c:scaling>
          <c:orientation val="minMax"/>
        </c:scaling>
        <c:delete val="0"/>
        <c:axPos val="r"/>
        <c:numFmt formatCode="#,##0&quot;주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4497152"/>
        <c:crosses val="max"/>
        <c:crossBetween val="between"/>
        <c:majorUnit val="3"/>
      </c:valAx>
      <c:catAx>
        <c:axId val="104497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49126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116025</xdr:rowOff>
    </xdr:from>
    <xdr:to>
      <xdr:col>6</xdr:col>
      <xdr:colOff>676274</xdr:colOff>
      <xdr:row>2</xdr:row>
      <xdr:rowOff>152400</xdr:rowOff>
    </xdr:to>
    <xdr:sp macro="" textlink="">
      <xdr:nvSpPr>
        <xdr:cNvPr id="3" name="육각형 2"/>
        <xdr:cNvSpPr/>
      </xdr:nvSpPr>
      <xdr:spPr>
        <a:xfrm>
          <a:off x="123825" y="116025"/>
          <a:ext cx="5238749" cy="64597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장난감 대여 관리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62575" y="114300"/>
          <a:ext cx="258127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0.66667</cdr:x>
      <cdr:y>0.13845</cdr:y>
    </cdr:from>
    <cdr:to>
      <cdr:x>0.80047</cdr:x>
      <cdr:y>0.25054</cdr:y>
    </cdr:to>
    <cdr:sp macro="" textlink="">
      <cdr:nvSpPr>
        <cdr:cNvPr id="3" name="모서리가 둥근 사각형 설명선 2"/>
        <cdr:cNvSpPr/>
      </cdr:nvSpPr>
      <cdr:spPr>
        <a:xfrm xmlns:a="http://schemas.openxmlformats.org/drawingml/2006/main">
          <a:off x="6203950" y="841375"/>
          <a:ext cx="1245133" cy="681165"/>
        </a:xfrm>
        <a:prstGeom xmlns:a="http://schemas.openxmlformats.org/drawingml/2006/main" prst="wedgeRoundRectCallout">
          <a:avLst>
            <a:gd name="adj1" fmla="val -33997"/>
            <a:gd name="adj2" fmla="val 9399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ko-KR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11</a:t>
          </a:r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신상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748.474072916666" createdVersion="4" refreshedVersion="4" minRefreshableVersion="3" recordCount="8">
  <cacheSource type="worksheet">
    <worksheetSource ref="B4:H12" sheet="제1작업"/>
  </cacheSource>
  <cacheFields count="7">
    <cacheField name="대여코드" numFmtId="0">
      <sharedItems/>
    </cacheField>
    <cacheField name="제품명" numFmtId="0">
      <sharedItems/>
    </cacheField>
    <cacheField name="분류" numFmtId="0">
      <sharedItems count="3">
        <s v="자동차"/>
        <s v="쏘서"/>
        <s v="놀이세트"/>
      </sharedItems>
    </cacheField>
    <cacheField name="대여기간" numFmtId="178">
      <sharedItems containsSemiMixedTypes="0" containsString="0" containsNumber="1" containsInteger="1" minValue="5" maxValue="15"/>
    </cacheField>
    <cacheField name="판매가격_x000a_(단위:원)" numFmtId="41">
      <sharedItems containsSemiMixedTypes="0" containsString="0" containsNumber="1" containsInteger="1" minValue="17000" maxValue="125000" count="8">
        <n v="125000"/>
        <n v="65000"/>
        <n v="95000"/>
        <n v="17000"/>
        <n v="105000"/>
        <n v="78000"/>
        <n v="42000"/>
        <n v="56000"/>
      </sharedItems>
      <fieldGroup base="4">
        <rangePr autoStart="0" autoEnd="0" startNum="1" endNum="150000" groupInterval="50000"/>
        <groupItems count="5">
          <s v="&lt;1"/>
          <s v="1-50000"/>
          <s v="50001-100000"/>
          <s v="100001-150000"/>
          <s v="&gt;150001"/>
        </groupItems>
      </fieldGroup>
    </cacheField>
    <cacheField name="4주 대여가격_x000a_(단위:원)" numFmtId="41">
      <sharedItems containsSemiMixedTypes="0" containsString="0" containsNumber="1" containsInteger="1" minValue="23000" maxValue="33000"/>
    </cacheField>
    <cacheField name="대여수량" numFmtId="177">
      <sharedItems containsSemiMixedTypes="0" containsString="0" containsNumber="1" containsInteger="1" minValue="6" maxValue="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GW-03"/>
    <s v="페달트랙터"/>
    <x v="0"/>
    <n v="15"/>
    <x v="0"/>
    <n v="33000"/>
    <n v="17"/>
  </r>
  <r>
    <s v="CE-13"/>
    <s v="레이싱카"/>
    <x v="0"/>
    <n v="5"/>
    <x v="1"/>
    <n v="28000"/>
    <n v="19"/>
  </r>
  <r>
    <s v="DC-12"/>
    <s v="워크어라운드"/>
    <x v="1"/>
    <n v="6"/>
    <x v="2"/>
    <n v="33000"/>
    <n v="6"/>
  </r>
  <r>
    <s v="PK-01"/>
    <s v="물놀이세트"/>
    <x v="2"/>
    <n v="12"/>
    <x v="3"/>
    <n v="33000"/>
    <n v="15"/>
  </r>
  <r>
    <s v="DW-01"/>
    <s v="디보쏘서"/>
    <x v="1"/>
    <n v="10"/>
    <x v="4"/>
    <n v="26000"/>
    <n v="12"/>
  </r>
  <r>
    <s v="CQ-02"/>
    <s v="미니카"/>
    <x v="0"/>
    <n v="6"/>
    <x v="5"/>
    <n v="28000"/>
    <n v="20"/>
  </r>
  <r>
    <s v="WB-12"/>
    <s v="구름빵 놀이터"/>
    <x v="2"/>
    <n v="8"/>
    <x v="6"/>
    <n v="23000"/>
    <n v="14"/>
  </r>
  <r>
    <s v="PX-02"/>
    <s v="스포츠센터"/>
    <x v="2"/>
    <n v="10"/>
    <x v="7"/>
    <n v="30000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판매가격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178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177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4주 대여가격(단위:원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1" headerRowBorderDxfId="10" tableBorderDxfId="9">
  <autoFilter ref="B18:H22"/>
  <tableColumns count="7">
    <tableColumn id="1" name="대여코드" dataDxfId="8"/>
    <tableColumn id="2" name="제품명" dataDxfId="7"/>
    <tableColumn id="3" name="분류" dataDxfId="6" dataCellStyle="쉼표 [0]"/>
    <tableColumn id="4" name="대여기간" dataDxfId="5" dataCellStyle="쉼표 [0]"/>
    <tableColumn id="5" name="판매가격_x000a_(단위:원)" dataDxfId="4" dataCellStyle="쉼표 [0]"/>
    <tableColumn id="6" name="4주 대여가격_x000a_(단위:원)" dataDxfId="3" dataCellStyle="쉼표 [0]"/>
    <tableColumn id="7" name="대여수량" dataDxfId="2" dataCellStyle="백분율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showGridLines="0" zoomScaleNormal="100" workbookViewId="0">
      <selection activeCell="D22" sqref="D22:D23"/>
    </sheetView>
  </sheetViews>
  <sheetFormatPr defaultRowHeight="13.5" x14ac:dyDescent="0.3"/>
  <cols>
    <col min="1" max="1" width="1.625" style="7" customWidth="1"/>
    <col min="2" max="2" width="11.875" style="7" customWidth="1"/>
    <col min="3" max="3" width="14.375" style="7" customWidth="1"/>
    <col min="4" max="4" width="11.875" style="7" customWidth="1"/>
    <col min="5" max="5" width="12.125" style="7" customWidth="1"/>
    <col min="6" max="6" width="10.5" style="7" customWidth="1"/>
    <col min="7" max="7" width="12.125" style="7" customWidth="1"/>
    <col min="8" max="8" width="11.125" style="7" customWidth="1"/>
    <col min="9" max="9" width="11.875" style="7" bestFit="1" customWidth="1"/>
    <col min="10" max="10" width="12" style="7" customWidth="1"/>
    <col min="11" max="12" width="9" style="7"/>
    <col min="13" max="14" width="14.875" style="7" bestFit="1" customWidth="1"/>
    <col min="15" max="16384" width="9" style="7"/>
  </cols>
  <sheetData>
    <row r="1" spans="2:14" ht="24" customHeight="1" x14ac:dyDescent="0.3"/>
    <row r="2" spans="2:14" ht="24" customHeight="1" x14ac:dyDescent="0.3"/>
    <row r="3" spans="2:14" ht="24" customHeight="1" thickBot="1" x14ac:dyDescent="0.35"/>
    <row r="4" spans="2:14" ht="27.75" thickBot="1" x14ac:dyDescent="0.35">
      <c r="B4" s="8" t="s">
        <v>1</v>
      </c>
      <c r="C4" s="9" t="s">
        <v>0</v>
      </c>
      <c r="D4" s="9" t="s">
        <v>2</v>
      </c>
      <c r="E4" s="10" t="s">
        <v>20</v>
      </c>
      <c r="F4" s="10" t="s">
        <v>22</v>
      </c>
      <c r="G4" s="10" t="s">
        <v>23</v>
      </c>
      <c r="H4" s="10" t="s">
        <v>25</v>
      </c>
      <c r="I4" s="10" t="s">
        <v>9</v>
      </c>
      <c r="J4" s="11" t="s">
        <v>35</v>
      </c>
    </row>
    <row r="5" spans="2:14" ht="21" customHeight="1" x14ac:dyDescent="0.3">
      <c r="B5" s="12" t="s">
        <v>10</v>
      </c>
      <c r="C5" s="13" t="s">
        <v>31</v>
      </c>
      <c r="D5" s="14" t="s">
        <v>6</v>
      </c>
      <c r="E5" s="27">
        <v>15</v>
      </c>
      <c r="F5" s="42">
        <v>125000</v>
      </c>
      <c r="G5" s="42">
        <v>33000</v>
      </c>
      <c r="H5" s="24">
        <v>17</v>
      </c>
      <c r="I5" s="15" t="str">
        <f t="shared" ref="I5:I12" si="0">CHOOSE(RIGHT(B5),"경기","인천","서울")</f>
        <v>서울</v>
      </c>
      <c r="J5" s="33" t="str">
        <f t="shared" ref="J5:J12" si="1">IF(H5&gt;=15,"★","")</f>
        <v>★</v>
      </c>
      <c r="M5" s="46"/>
      <c r="N5" s="46"/>
    </row>
    <row r="6" spans="2:14" ht="21" customHeight="1" x14ac:dyDescent="0.3">
      <c r="B6" s="16" t="s">
        <v>11</v>
      </c>
      <c r="C6" s="17" t="s">
        <v>32</v>
      </c>
      <c r="D6" s="18" t="s">
        <v>6</v>
      </c>
      <c r="E6" s="28">
        <v>5</v>
      </c>
      <c r="F6" s="43">
        <v>65000</v>
      </c>
      <c r="G6" s="43">
        <v>28000</v>
      </c>
      <c r="H6" s="25">
        <v>19</v>
      </c>
      <c r="I6" s="19" t="str">
        <f t="shared" si="0"/>
        <v>서울</v>
      </c>
      <c r="J6" s="34" t="str">
        <f t="shared" si="1"/>
        <v>★</v>
      </c>
      <c r="M6" s="46"/>
      <c r="N6" s="46"/>
    </row>
    <row r="7" spans="2:14" ht="21" customHeight="1" x14ac:dyDescent="0.3">
      <c r="B7" s="16" t="s">
        <v>12</v>
      </c>
      <c r="C7" s="17" t="s">
        <v>8</v>
      </c>
      <c r="D7" s="18" t="s">
        <v>7</v>
      </c>
      <c r="E7" s="28">
        <v>6</v>
      </c>
      <c r="F7" s="43">
        <v>95000</v>
      </c>
      <c r="G7" s="43">
        <v>33000</v>
      </c>
      <c r="H7" s="25">
        <v>6</v>
      </c>
      <c r="I7" s="19" t="str">
        <f t="shared" si="0"/>
        <v>인천</v>
      </c>
      <c r="J7" s="34" t="str">
        <f t="shared" si="1"/>
        <v/>
      </c>
      <c r="M7" s="46"/>
      <c r="N7" s="46"/>
    </row>
    <row r="8" spans="2:14" ht="21" customHeight="1" x14ac:dyDescent="0.3">
      <c r="B8" s="16" t="s">
        <v>13</v>
      </c>
      <c r="C8" s="17" t="s">
        <v>3</v>
      </c>
      <c r="D8" s="18" t="s">
        <v>4</v>
      </c>
      <c r="E8" s="28">
        <v>12</v>
      </c>
      <c r="F8" s="43">
        <v>17000</v>
      </c>
      <c r="G8" s="43">
        <v>33000</v>
      </c>
      <c r="H8" s="25">
        <v>15</v>
      </c>
      <c r="I8" s="19" t="str">
        <f t="shared" si="0"/>
        <v>경기</v>
      </c>
      <c r="J8" s="34" t="str">
        <f t="shared" si="1"/>
        <v>★</v>
      </c>
      <c r="M8" s="46"/>
      <c r="N8" s="46"/>
    </row>
    <row r="9" spans="2:14" ht="21" customHeight="1" x14ac:dyDescent="0.3">
      <c r="B9" s="16" t="s">
        <v>14</v>
      </c>
      <c r="C9" s="17" t="s">
        <v>34</v>
      </c>
      <c r="D9" s="18" t="s">
        <v>7</v>
      </c>
      <c r="E9" s="28">
        <v>10</v>
      </c>
      <c r="F9" s="43">
        <v>105000</v>
      </c>
      <c r="G9" s="43">
        <v>26000</v>
      </c>
      <c r="H9" s="25">
        <v>12</v>
      </c>
      <c r="I9" s="19" t="str">
        <f t="shared" si="0"/>
        <v>경기</v>
      </c>
      <c r="J9" s="34" t="str">
        <f t="shared" si="1"/>
        <v/>
      </c>
      <c r="L9" s="36"/>
      <c r="M9" s="46"/>
      <c r="N9" s="46"/>
    </row>
    <row r="10" spans="2:14" ht="21" customHeight="1" x14ac:dyDescent="0.3">
      <c r="B10" s="16" t="s">
        <v>15</v>
      </c>
      <c r="C10" s="17" t="s">
        <v>5</v>
      </c>
      <c r="D10" s="18" t="s">
        <v>6</v>
      </c>
      <c r="E10" s="28">
        <v>6</v>
      </c>
      <c r="F10" s="43">
        <v>78000</v>
      </c>
      <c r="G10" s="43">
        <v>28000</v>
      </c>
      <c r="H10" s="25">
        <v>20</v>
      </c>
      <c r="I10" s="19" t="str">
        <f t="shared" si="0"/>
        <v>인천</v>
      </c>
      <c r="J10" s="34" t="str">
        <f t="shared" si="1"/>
        <v>★</v>
      </c>
      <c r="M10" s="46"/>
      <c r="N10" s="46"/>
    </row>
    <row r="11" spans="2:14" ht="21" customHeight="1" x14ac:dyDescent="0.3">
      <c r="B11" s="16" t="s">
        <v>16</v>
      </c>
      <c r="C11" s="17" t="s">
        <v>30</v>
      </c>
      <c r="D11" s="18" t="s">
        <v>4</v>
      </c>
      <c r="E11" s="28">
        <v>8</v>
      </c>
      <c r="F11" s="43">
        <v>42000</v>
      </c>
      <c r="G11" s="43">
        <v>23000</v>
      </c>
      <c r="H11" s="25">
        <v>14</v>
      </c>
      <c r="I11" s="19" t="str">
        <f t="shared" si="0"/>
        <v>인천</v>
      </c>
      <c r="J11" s="34" t="str">
        <f t="shared" si="1"/>
        <v/>
      </c>
      <c r="M11" s="46"/>
      <c r="N11" s="46"/>
    </row>
    <row r="12" spans="2:14" ht="21" customHeight="1" thickBot="1" x14ac:dyDescent="0.35">
      <c r="B12" s="20" t="s">
        <v>17</v>
      </c>
      <c r="C12" s="21" t="s">
        <v>33</v>
      </c>
      <c r="D12" s="22" t="s">
        <v>4</v>
      </c>
      <c r="E12" s="29">
        <v>10</v>
      </c>
      <c r="F12" s="39">
        <v>56000</v>
      </c>
      <c r="G12" s="39">
        <v>30000</v>
      </c>
      <c r="H12" s="26">
        <v>7</v>
      </c>
      <c r="I12" s="23" t="str">
        <f t="shared" si="0"/>
        <v>인천</v>
      </c>
      <c r="J12" s="35" t="str">
        <f t="shared" si="1"/>
        <v/>
      </c>
      <c r="M12" s="46"/>
      <c r="N12" s="46"/>
    </row>
    <row r="13" spans="2:14" s="30" customFormat="1" ht="24" customHeight="1" x14ac:dyDescent="0.3">
      <c r="B13" s="68" t="s">
        <v>26</v>
      </c>
      <c r="C13" s="69"/>
      <c r="D13" s="69"/>
      <c r="E13" s="38" t="str">
        <f>SUMIF(D5:D12,"놀이세트",H5:H12)&amp;"개"</f>
        <v>36개</v>
      </c>
      <c r="F13" s="70"/>
      <c r="G13" s="72" t="s">
        <v>24</v>
      </c>
      <c r="H13" s="72"/>
      <c r="I13" s="72"/>
      <c r="J13" s="40">
        <f>MIN(대여가격)</f>
        <v>23000</v>
      </c>
    </row>
    <row r="14" spans="2:14" s="30" customFormat="1" ht="24" customHeight="1" thickBot="1" x14ac:dyDescent="0.35">
      <c r="B14" s="73" t="s">
        <v>27</v>
      </c>
      <c r="C14" s="74"/>
      <c r="D14" s="74"/>
      <c r="E14" s="44">
        <f>ROUNDUP(DAVERAGE(B4:H12,4,D4:D5),0)</f>
        <v>9</v>
      </c>
      <c r="F14" s="71"/>
      <c r="G14" s="31" t="s">
        <v>21</v>
      </c>
      <c r="H14" s="32" t="s">
        <v>29</v>
      </c>
      <c r="I14" s="31" t="s">
        <v>28</v>
      </c>
      <c r="J14" s="41">
        <f>VLOOKUP(H14,C5:H12,6,0)</f>
        <v>17</v>
      </c>
    </row>
    <row r="15" spans="2:14" x14ac:dyDescent="0.3">
      <c r="E15" s="37"/>
    </row>
  </sheetData>
  <sortState ref="A5:M12">
    <sortCondition ref="A5"/>
  </sortState>
  <mergeCells count="4">
    <mergeCell ref="B13:D13"/>
    <mergeCell ref="F13:F14"/>
    <mergeCell ref="G13:I13"/>
    <mergeCell ref="B14:D14"/>
  </mergeCells>
  <phoneticPr fontId="2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{FDB710C2-A0FB-45DB-9593-3F2AD685E539}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B710C2-A0FB-45DB-9593-3F2AD685E539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M10" sqref="M10"/>
    </sheetView>
  </sheetViews>
  <sheetFormatPr defaultRowHeight="16.5" x14ac:dyDescent="0.3"/>
  <cols>
    <col min="1" max="1" width="1.625" customWidth="1"/>
    <col min="2" max="2" width="11.875" customWidth="1"/>
    <col min="3" max="3" width="14.375" customWidth="1"/>
    <col min="4" max="4" width="11.875" customWidth="1"/>
    <col min="5" max="5" width="12.125" customWidth="1"/>
    <col min="6" max="6" width="10.5" customWidth="1"/>
    <col min="7" max="7" width="12.125" customWidth="1"/>
    <col min="8" max="8" width="11.125" customWidth="1"/>
  </cols>
  <sheetData>
    <row r="1" spans="2:8" ht="17.25" thickBot="1" x14ac:dyDescent="0.35"/>
    <row r="2" spans="2:8" ht="27.75" thickBot="1" x14ac:dyDescent="0.35">
      <c r="B2" s="8" t="s">
        <v>1</v>
      </c>
      <c r="C2" s="9" t="s">
        <v>0</v>
      </c>
      <c r="D2" s="9" t="s">
        <v>2</v>
      </c>
      <c r="E2" s="10" t="s">
        <v>20</v>
      </c>
      <c r="F2" s="10" t="s">
        <v>22</v>
      </c>
      <c r="G2" s="10" t="s">
        <v>23</v>
      </c>
      <c r="H2" s="10" t="s">
        <v>25</v>
      </c>
    </row>
    <row r="3" spans="2:8" x14ac:dyDescent="0.3">
      <c r="B3" s="12" t="s">
        <v>10</v>
      </c>
      <c r="C3" s="13" t="s">
        <v>31</v>
      </c>
      <c r="D3" s="14" t="s">
        <v>6</v>
      </c>
      <c r="E3" s="27">
        <v>15</v>
      </c>
      <c r="F3" s="42">
        <v>125000</v>
      </c>
      <c r="G3" s="42">
        <v>33000</v>
      </c>
      <c r="H3" s="24">
        <v>17</v>
      </c>
    </row>
    <row r="4" spans="2:8" x14ac:dyDescent="0.3">
      <c r="B4" s="16" t="s">
        <v>11</v>
      </c>
      <c r="C4" s="17" t="s">
        <v>32</v>
      </c>
      <c r="D4" s="18" t="s">
        <v>6</v>
      </c>
      <c r="E4" s="28">
        <v>5</v>
      </c>
      <c r="F4" s="43">
        <v>65000</v>
      </c>
      <c r="G4" s="43">
        <v>28000</v>
      </c>
      <c r="H4" s="25">
        <v>19</v>
      </c>
    </row>
    <row r="5" spans="2:8" x14ac:dyDescent="0.3">
      <c r="B5" s="16" t="s">
        <v>12</v>
      </c>
      <c r="C5" s="17" t="s">
        <v>8</v>
      </c>
      <c r="D5" s="18" t="s">
        <v>7</v>
      </c>
      <c r="E5" s="28">
        <v>6</v>
      </c>
      <c r="F5" s="43">
        <v>95000</v>
      </c>
      <c r="G5" s="43">
        <v>33000</v>
      </c>
      <c r="H5" s="25">
        <v>6</v>
      </c>
    </row>
    <row r="6" spans="2:8" x14ac:dyDescent="0.3">
      <c r="B6" s="16" t="s">
        <v>13</v>
      </c>
      <c r="C6" s="17" t="s">
        <v>3</v>
      </c>
      <c r="D6" s="18" t="s">
        <v>4</v>
      </c>
      <c r="E6" s="28">
        <v>12</v>
      </c>
      <c r="F6" s="43">
        <v>17000</v>
      </c>
      <c r="G6" s="43">
        <v>33000</v>
      </c>
      <c r="H6" s="25">
        <v>15</v>
      </c>
    </row>
    <row r="7" spans="2:8" x14ac:dyDescent="0.3">
      <c r="B7" s="16" t="s">
        <v>14</v>
      </c>
      <c r="C7" s="17" t="s">
        <v>34</v>
      </c>
      <c r="D7" s="18" t="s">
        <v>7</v>
      </c>
      <c r="E7" s="28">
        <v>10</v>
      </c>
      <c r="F7" s="43">
        <v>105000</v>
      </c>
      <c r="G7" s="43">
        <v>26000</v>
      </c>
      <c r="H7" s="25">
        <v>12</v>
      </c>
    </row>
    <row r="8" spans="2:8" x14ac:dyDescent="0.3">
      <c r="B8" s="16" t="s">
        <v>15</v>
      </c>
      <c r="C8" s="17" t="s">
        <v>5</v>
      </c>
      <c r="D8" s="18" t="s">
        <v>6</v>
      </c>
      <c r="E8" s="28">
        <v>6</v>
      </c>
      <c r="F8" s="43">
        <v>78000</v>
      </c>
      <c r="G8" s="43">
        <v>28000</v>
      </c>
      <c r="H8" s="25">
        <v>20</v>
      </c>
    </row>
    <row r="9" spans="2:8" x14ac:dyDescent="0.3">
      <c r="B9" s="16" t="s">
        <v>16</v>
      </c>
      <c r="C9" s="17" t="s">
        <v>30</v>
      </c>
      <c r="D9" s="18" t="s">
        <v>4</v>
      </c>
      <c r="E9" s="28">
        <v>8</v>
      </c>
      <c r="F9" s="43">
        <v>42000</v>
      </c>
      <c r="G9" s="43">
        <v>23000</v>
      </c>
      <c r="H9" s="25">
        <v>14</v>
      </c>
    </row>
    <row r="10" spans="2:8" ht="17.25" thickBot="1" x14ac:dyDescent="0.35">
      <c r="B10" s="20" t="s">
        <v>17</v>
      </c>
      <c r="C10" s="21" t="s">
        <v>33</v>
      </c>
      <c r="D10" s="22" t="s">
        <v>4</v>
      </c>
      <c r="E10" s="29">
        <v>10</v>
      </c>
      <c r="F10" s="39">
        <v>56000</v>
      </c>
      <c r="G10" s="39">
        <v>30000</v>
      </c>
      <c r="H10" s="26">
        <v>7</v>
      </c>
    </row>
    <row r="12" spans="2:8" ht="17.25" thickBot="1" x14ac:dyDescent="0.35"/>
    <row r="13" spans="2:8" ht="27.75" thickBot="1" x14ac:dyDescent="0.35">
      <c r="B13" s="9" t="s">
        <v>2</v>
      </c>
      <c r="C13" s="10" t="s">
        <v>22</v>
      </c>
    </row>
    <row r="14" spans="2:8" x14ac:dyDescent="0.3">
      <c r="B14" t="s">
        <v>36</v>
      </c>
    </row>
    <row r="15" spans="2:8" x14ac:dyDescent="0.3">
      <c r="C15" t="s">
        <v>37</v>
      </c>
    </row>
    <row r="18" spans="2:8" ht="27.75" thickBot="1" x14ac:dyDescent="0.35">
      <c r="B18" s="58" t="s">
        <v>1</v>
      </c>
      <c r="C18" s="59" t="s">
        <v>0</v>
      </c>
      <c r="D18" s="59" t="s">
        <v>2</v>
      </c>
      <c r="E18" s="60" t="s">
        <v>20</v>
      </c>
      <c r="F18" s="60" t="s">
        <v>22</v>
      </c>
      <c r="G18" s="60" t="s">
        <v>23</v>
      </c>
      <c r="H18" s="61" t="s">
        <v>25</v>
      </c>
    </row>
    <row r="19" spans="2:8" x14ac:dyDescent="0.3">
      <c r="B19" s="54" t="s">
        <v>10</v>
      </c>
      <c r="C19" s="45" t="s">
        <v>31</v>
      </c>
      <c r="D19" s="47" t="s">
        <v>6</v>
      </c>
      <c r="E19" s="48">
        <v>15</v>
      </c>
      <c r="F19" s="49">
        <v>125000</v>
      </c>
      <c r="G19" s="49">
        <v>33000</v>
      </c>
      <c r="H19" s="56">
        <v>17</v>
      </c>
    </row>
    <row r="20" spans="2:8" x14ac:dyDescent="0.3">
      <c r="B20" s="55" t="s">
        <v>11</v>
      </c>
      <c r="C20" s="50" t="s">
        <v>32</v>
      </c>
      <c r="D20" s="51" t="s">
        <v>6</v>
      </c>
      <c r="E20" s="52">
        <v>5</v>
      </c>
      <c r="F20" s="53">
        <v>65000</v>
      </c>
      <c r="G20" s="53">
        <v>28000</v>
      </c>
      <c r="H20" s="57">
        <v>19</v>
      </c>
    </row>
    <row r="21" spans="2:8" x14ac:dyDescent="0.3">
      <c r="B21" s="55" t="s">
        <v>14</v>
      </c>
      <c r="C21" s="50" t="s">
        <v>34</v>
      </c>
      <c r="D21" s="51" t="s">
        <v>7</v>
      </c>
      <c r="E21" s="52">
        <v>10</v>
      </c>
      <c r="F21" s="53">
        <v>105000</v>
      </c>
      <c r="G21" s="53">
        <v>26000</v>
      </c>
      <c r="H21" s="57">
        <v>12</v>
      </c>
    </row>
    <row r="22" spans="2:8" x14ac:dyDescent="0.3">
      <c r="B22" s="62" t="s">
        <v>15</v>
      </c>
      <c r="C22" s="63" t="s">
        <v>5</v>
      </c>
      <c r="D22" s="64" t="s">
        <v>6</v>
      </c>
      <c r="E22" s="65">
        <v>6</v>
      </c>
      <c r="F22" s="66">
        <v>78000</v>
      </c>
      <c r="G22" s="66">
        <v>28000</v>
      </c>
      <c r="H22" s="67">
        <v>20</v>
      </c>
    </row>
  </sheetData>
  <phoneticPr fontId="2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{F3DB8410-259C-4A99-86E6-5E4BF93D72C7}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DB8410-259C-4A99-86E6-5E4BF93D72C7}">
            <x14:dataBar gradient="0" negativeBarColorSameAsPositive="1" axisPosition="none">
              <x14:cfvo type="min"/>
              <x14:cfvo type="max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>
      <selection activeCell="B23" sqref="B23"/>
    </sheetView>
  </sheetViews>
  <sheetFormatPr defaultRowHeight="16.5" x14ac:dyDescent="0.3"/>
  <cols>
    <col min="1" max="1" width="1.625" style="1" customWidth="1"/>
    <col min="2" max="2" width="21.375" style="1" customWidth="1"/>
    <col min="3" max="3" width="13.125" style="1" bestFit="1" customWidth="1"/>
    <col min="4" max="4" width="25.375" style="1" customWidth="1"/>
    <col min="5" max="5" width="13.125" style="1" customWidth="1"/>
    <col min="6" max="6" width="25.375" style="1" customWidth="1"/>
    <col min="7" max="7" width="13.125" style="1" bestFit="1" customWidth="1"/>
    <col min="8" max="8" width="25.375" style="1" customWidth="1"/>
    <col min="9" max="9" width="10.625" style="1" customWidth="1"/>
    <col min="10" max="10" width="10.25" style="1" customWidth="1"/>
    <col min="11" max="16384" width="9" style="1"/>
  </cols>
  <sheetData>
    <row r="2" spans="2:10" x14ac:dyDescent="0.3">
      <c r="B2" s="6"/>
      <c r="C2" s="3" t="s">
        <v>2</v>
      </c>
      <c r="D2" s="6"/>
      <c r="E2" s="6"/>
      <c r="F2" s="6"/>
      <c r="G2" s="6"/>
      <c r="H2" s="6"/>
      <c r="I2"/>
      <c r="J2"/>
    </row>
    <row r="3" spans="2:10" ht="16.5" customHeight="1" x14ac:dyDescent="0.3">
      <c r="B3" s="6"/>
      <c r="C3" s="75" t="s">
        <v>6</v>
      </c>
      <c r="D3" s="76"/>
      <c r="E3" s="75" t="s">
        <v>7</v>
      </c>
      <c r="F3" s="76"/>
      <c r="G3" s="75" t="s">
        <v>4</v>
      </c>
      <c r="H3" s="76"/>
      <c r="I3"/>
      <c r="J3"/>
    </row>
    <row r="4" spans="2:10" x14ac:dyDescent="0.3">
      <c r="B4" s="3" t="s">
        <v>38</v>
      </c>
      <c r="C4" s="5" t="s">
        <v>19</v>
      </c>
      <c r="D4" s="5" t="s">
        <v>39</v>
      </c>
      <c r="E4" s="5" t="s">
        <v>19</v>
      </c>
      <c r="F4" s="5" t="s">
        <v>39</v>
      </c>
      <c r="G4" s="5" t="s">
        <v>19</v>
      </c>
      <c r="H4" s="5" t="s">
        <v>39</v>
      </c>
      <c r="I4"/>
      <c r="J4"/>
    </row>
    <row r="5" spans="2:10" x14ac:dyDescent="0.3">
      <c r="B5" s="2" t="s">
        <v>41</v>
      </c>
      <c r="C5" s="4" t="s">
        <v>40</v>
      </c>
      <c r="D5" s="4" t="s">
        <v>40</v>
      </c>
      <c r="E5" s="4" t="s">
        <v>40</v>
      </c>
      <c r="F5" s="4" t="s">
        <v>40</v>
      </c>
      <c r="G5" s="4">
        <v>2</v>
      </c>
      <c r="H5" s="4">
        <v>28000</v>
      </c>
      <c r="I5"/>
      <c r="J5"/>
    </row>
    <row r="6" spans="2:10" x14ac:dyDescent="0.3">
      <c r="B6" s="2" t="s">
        <v>42</v>
      </c>
      <c r="C6" s="4">
        <v>2</v>
      </c>
      <c r="D6" s="4">
        <v>28000</v>
      </c>
      <c r="E6" s="4">
        <v>1</v>
      </c>
      <c r="F6" s="4">
        <v>33000</v>
      </c>
      <c r="G6" s="4">
        <v>1</v>
      </c>
      <c r="H6" s="4">
        <v>30000</v>
      </c>
      <c r="I6"/>
      <c r="J6"/>
    </row>
    <row r="7" spans="2:10" x14ac:dyDescent="0.3">
      <c r="B7" s="2" t="s">
        <v>43</v>
      </c>
      <c r="C7" s="4">
        <v>1</v>
      </c>
      <c r="D7" s="4">
        <v>33000</v>
      </c>
      <c r="E7" s="4">
        <v>1</v>
      </c>
      <c r="F7" s="4">
        <v>26000</v>
      </c>
      <c r="G7" s="4" t="s">
        <v>40</v>
      </c>
      <c r="H7" s="4" t="s">
        <v>40</v>
      </c>
      <c r="I7"/>
      <c r="J7"/>
    </row>
    <row r="8" spans="2:10" x14ac:dyDescent="0.3">
      <c r="B8" s="2" t="s">
        <v>18</v>
      </c>
      <c r="C8" s="4">
        <v>3</v>
      </c>
      <c r="D8" s="4">
        <v>29666.666666666668</v>
      </c>
      <c r="E8" s="4">
        <v>2</v>
      </c>
      <c r="F8" s="4">
        <v>29500</v>
      </c>
      <c r="G8" s="4">
        <v>3</v>
      </c>
      <c r="H8" s="4">
        <v>28666.666666666668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대여가격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2020-03-27T07:00:32Z</dcterms:modified>
</cp:coreProperties>
</file>