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9" r:id="rId1"/>
    <sheet name="제2작업" sheetId="1" r:id="rId2"/>
    <sheet name="제3작업" sheetId="2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행사일">제1작업!$D$5:$D$12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E13" i="9" l="1"/>
  <c r="J13" i="9" l="1"/>
  <c r="E14" i="9"/>
  <c r="J5" i="9"/>
  <c r="J6" i="9"/>
  <c r="J7" i="9"/>
  <c r="J8" i="9"/>
  <c r="J9" i="9"/>
  <c r="J10" i="9"/>
  <c r="J11" i="9"/>
  <c r="J12" i="9"/>
  <c r="J14" i="9" l="1"/>
  <c r="I11" i="9"/>
  <c r="I10" i="9"/>
  <c r="I7" i="9"/>
  <c r="I9" i="9"/>
  <c r="I8" i="9"/>
  <c r="I5" i="9"/>
  <c r="I6" i="9"/>
  <c r="I12" i="9"/>
</calcChain>
</file>

<file path=xl/sharedStrings.xml><?xml version="1.0" encoding="utf-8"?>
<sst xmlns="http://schemas.openxmlformats.org/spreadsheetml/2006/main" count="94" uniqueCount="44">
  <si>
    <t>행사일</t>
    <phoneticPr fontId="2" type="noConversion"/>
  </si>
  <si>
    <t>행사일</t>
    <phoneticPr fontId="2" type="noConversion"/>
  </si>
  <si>
    <t>총합계</t>
  </si>
  <si>
    <t>전남</t>
    <phoneticPr fontId="2" type="noConversion"/>
  </si>
  <si>
    <t>경기도</t>
    <phoneticPr fontId="2" type="noConversion"/>
  </si>
  <si>
    <t>충남</t>
    <phoneticPr fontId="2" type="noConversion"/>
  </si>
  <si>
    <t>개최지역</t>
  </si>
  <si>
    <t>개최지역</t>
    <phoneticPr fontId="2" type="noConversion"/>
  </si>
  <si>
    <t>체험비용</t>
    <phoneticPr fontId="2" type="noConversion"/>
  </si>
  <si>
    <t>행사일</t>
  </si>
  <si>
    <t>전남</t>
  </si>
  <si>
    <t>충남</t>
  </si>
  <si>
    <t>충남</t>
    <phoneticPr fontId="2" type="noConversion"/>
  </si>
  <si>
    <t>경기도</t>
  </si>
  <si>
    <t>경기도</t>
    <phoneticPr fontId="2" type="noConversion"/>
  </si>
  <si>
    <t>체험행사명</t>
    <phoneticPr fontId="2" type="noConversion"/>
  </si>
  <si>
    <t>체험행사명</t>
    <phoneticPr fontId="2" type="noConversion"/>
  </si>
  <si>
    <t>시작연도</t>
    <phoneticPr fontId="2" type="noConversion"/>
  </si>
  <si>
    <t>시작연도</t>
    <phoneticPr fontId="2" type="noConversion"/>
  </si>
  <si>
    <t>심심한 철학</t>
    <phoneticPr fontId="2" type="noConversion"/>
  </si>
  <si>
    <t>생태소풍</t>
    <phoneticPr fontId="2" type="noConversion"/>
  </si>
  <si>
    <t>놀장놀장</t>
    <phoneticPr fontId="2" type="noConversion"/>
  </si>
  <si>
    <t>윷대회</t>
    <phoneticPr fontId="2" type="noConversion"/>
  </si>
  <si>
    <t>달빛 음악회</t>
    <phoneticPr fontId="2" type="noConversion"/>
  </si>
  <si>
    <t>어울림 축제</t>
    <phoneticPr fontId="2" type="noConversion"/>
  </si>
  <si>
    <t>게임문화</t>
    <phoneticPr fontId="2" type="noConversion"/>
  </si>
  <si>
    <t>희망 농장</t>
  </si>
  <si>
    <t>희망 농장</t>
    <phoneticPr fontId="2" type="noConversion"/>
  </si>
  <si>
    <t>참석인원
(단위:명)</t>
    <phoneticPr fontId="2" type="noConversion"/>
  </si>
  <si>
    <t>행사기간(일)</t>
    <phoneticPr fontId="2" type="noConversion"/>
  </si>
  <si>
    <t>실시기간</t>
    <phoneticPr fontId="2" type="noConversion"/>
  </si>
  <si>
    <t>행사일이 11월 15일 이후인 행사 수</t>
    <phoneticPr fontId="2" type="noConversion"/>
  </si>
  <si>
    <t>최소 참석인원(단위:명)</t>
    <phoneticPr fontId="2" type="noConversion"/>
  </si>
  <si>
    <t>전남지역의 참석인원(단위:명) 평균</t>
    <phoneticPr fontId="2" type="noConversion"/>
  </si>
  <si>
    <t>경기도</t>
    <phoneticPr fontId="2" type="noConversion"/>
  </si>
  <si>
    <t>&gt;=10000</t>
    <phoneticPr fontId="2" type="noConversion"/>
  </si>
  <si>
    <t>개수 : 체험행사명</t>
  </si>
  <si>
    <t>평균 : 참석인원(단위:명)</t>
  </si>
  <si>
    <t>***</t>
  </si>
  <si>
    <t>2019-11-01 - 2019-11-10</t>
  </si>
  <si>
    <t>2019-11-11 - 2019-11-20</t>
  </si>
  <si>
    <t>2019-11-21 - 2019-11-30</t>
  </si>
  <si>
    <t>행사기간(일)</t>
    <phoneticPr fontId="2" type="noConversion"/>
  </si>
  <si>
    <t>체험비
지원금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</si>
</sst>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General&quot;개&quot;&quot;월&quot;"/>
    <numFmt numFmtId="177" formatCode="0_);[Red]\(0\)"/>
    <numFmt numFmtId="178" formatCode="#,##0&quot;원&quot;"/>
    <numFmt numFmtId="179" formatCode="_-* #,##0.00_-;\-* #,##0.00_-;_-* &quot;-&quot;_-;_-@_-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176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7" fontId="3" fillId="0" borderId="2" xfId="1" applyNumberFormat="1" applyFont="1" applyBorder="1" applyAlignment="1">
      <alignment horizontal="center" vertical="center"/>
    </xf>
    <xf numFmtId="178" fontId="3" fillId="0" borderId="2" xfId="1" applyNumberFormat="1" applyFont="1" applyBorder="1" applyAlignment="1">
      <alignment horizontal="right" vertical="center"/>
    </xf>
    <xf numFmtId="41" fontId="3" fillId="0" borderId="2" xfId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77" fontId="3" fillId="0" borderId="4" xfId="1" applyNumberFormat="1" applyFont="1" applyBorder="1" applyAlignment="1">
      <alignment horizontal="center" vertical="center"/>
    </xf>
    <xf numFmtId="178" fontId="3" fillId="0" borderId="4" xfId="1" applyNumberFormat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4" xfId="1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176" fontId="3" fillId="0" borderId="0" xfId="0" applyNumberFormat="1" applyFont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77" fontId="3" fillId="0" borderId="7" xfId="1" applyNumberFormat="1" applyFont="1" applyBorder="1" applyAlignment="1">
      <alignment horizontal="center" vertical="center"/>
    </xf>
    <xf numFmtId="178" fontId="3" fillId="0" borderId="7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center" vertical="center"/>
    </xf>
    <xf numFmtId="41" fontId="3" fillId="0" borderId="7" xfId="1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4" fontId="3" fillId="0" borderId="7" xfId="1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179" fontId="3" fillId="0" borderId="0" xfId="0" applyNumberFormat="1" applyFo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177" fontId="3" fillId="0" borderId="4" xfId="1" applyNumberFormat="1" applyFont="1" applyFill="1" applyBorder="1" applyAlignment="1">
      <alignment horizontal="center" vertical="center"/>
    </xf>
    <xf numFmtId="178" fontId="3" fillId="0" borderId="4" xfId="1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center" vertical="center"/>
    </xf>
    <xf numFmtId="41" fontId="3" fillId="0" borderId="12" xfId="1" applyFont="1" applyFill="1" applyBorder="1" applyAlignment="1">
      <alignment horizontal="center" vertical="center"/>
    </xf>
    <xf numFmtId="41" fontId="3" fillId="0" borderId="12" xfId="1" applyFont="1" applyFill="1" applyBorder="1" applyAlignment="1">
      <alignment horizontal="right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77" fontId="3" fillId="0" borderId="9" xfId="1" applyNumberFormat="1" applyFont="1" applyFill="1" applyBorder="1" applyAlignment="1">
      <alignment horizontal="center" vertical="center"/>
    </xf>
    <xf numFmtId="178" fontId="3" fillId="0" borderId="9" xfId="1" applyNumberFormat="1" applyFont="1" applyFill="1" applyBorder="1" applyAlignment="1">
      <alignment horizontal="right" vertical="center"/>
    </xf>
    <xf numFmtId="41" fontId="3" fillId="0" borderId="2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_);[Red]\(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전남 및 충남지역의 체험 행사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참석인원(단위:명)</c:v>
          </c:tx>
          <c:invertIfNegative val="0"/>
          <c:cat>
            <c:strRef>
              <c:f>(제1작업!$C$5:$C$6,제1작업!$C$8:$C$9,제1작업!$C$11:$C$12)</c:f>
              <c:strCache>
                <c:ptCount val="6"/>
                <c:pt idx="0">
                  <c:v>희망 농장</c:v>
                </c:pt>
                <c:pt idx="1">
                  <c:v>윷대회</c:v>
                </c:pt>
                <c:pt idx="2">
                  <c:v>어울림 축제</c:v>
                </c:pt>
                <c:pt idx="3">
                  <c:v>놀장놀장</c:v>
                </c:pt>
                <c:pt idx="4">
                  <c:v>심심한 철학</c:v>
                </c:pt>
                <c:pt idx="5">
                  <c:v>게임문화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_(* #,##0_);_(* \(#,##0\);_(* "-"_);_(@_)</c:formatCode>
                <c:ptCount val="6"/>
                <c:pt idx="0">
                  <c:v>6552</c:v>
                </c:pt>
                <c:pt idx="1">
                  <c:v>2500</c:v>
                </c:pt>
                <c:pt idx="2">
                  <c:v>12500</c:v>
                </c:pt>
                <c:pt idx="3">
                  <c:v>7231</c:v>
                </c:pt>
                <c:pt idx="4">
                  <c:v>8251</c:v>
                </c:pt>
                <c:pt idx="5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FD-4112-A39A-BC15BFF40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4296448"/>
        <c:axId val="104297984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체험비용</c:v>
                </c:pt>
              </c:strCache>
            </c:strRef>
          </c:tx>
          <c:marker>
            <c:symbol val="triangle"/>
            <c:size val="10"/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FFD-4112-A39A-BC15BFF40743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(제1작업!$C$5:$C$6,제1작업!$C$8:$C$9,제1작업!$C$11:$C$12)</c:f>
              <c:strCache>
                <c:ptCount val="6"/>
                <c:pt idx="0">
                  <c:v>희망 농장</c:v>
                </c:pt>
                <c:pt idx="1">
                  <c:v>윷대회</c:v>
                </c:pt>
                <c:pt idx="2">
                  <c:v>어울림 축제</c:v>
                </c:pt>
                <c:pt idx="3">
                  <c:v>놀장놀장</c:v>
                </c:pt>
                <c:pt idx="4">
                  <c:v>심심한 철학</c:v>
                </c:pt>
                <c:pt idx="5">
                  <c:v>게임문화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#,##0"원"</c:formatCode>
                <c:ptCount val="6"/>
                <c:pt idx="0">
                  <c:v>45000</c:v>
                </c:pt>
                <c:pt idx="1">
                  <c:v>10000</c:v>
                </c:pt>
                <c:pt idx="2">
                  <c:v>20000</c:v>
                </c:pt>
                <c:pt idx="3">
                  <c:v>35000</c:v>
                </c:pt>
                <c:pt idx="4">
                  <c:v>10000</c:v>
                </c:pt>
                <c:pt idx="5">
                  <c:v>30000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FD-4112-A39A-BC15BFF40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301312"/>
        <c:axId val="104299520"/>
      </c:lineChart>
      <c:catAx>
        <c:axId val="104296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297984"/>
        <c:crosses val="autoZero"/>
        <c:auto val="1"/>
        <c:lblAlgn val="ctr"/>
        <c:lblOffset val="100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296448"/>
        <c:crosses val="autoZero"/>
        <c:crossBetween val="between"/>
      </c:valAx>
      <c:valAx>
        <c:axId val="104299520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4301312"/>
        <c:crosses val="max"/>
        <c:crossBetween val="between"/>
        <c:majorUnit val="10000"/>
      </c:valAx>
      <c:catAx>
        <c:axId val="104301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299520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116024</xdr:rowOff>
    </xdr:from>
    <xdr:to>
      <xdr:col>6</xdr:col>
      <xdr:colOff>581024</xdr:colOff>
      <xdr:row>2</xdr:row>
      <xdr:rowOff>217350</xdr:rowOff>
    </xdr:to>
    <xdr:sp macro="" textlink="">
      <xdr:nvSpPr>
        <xdr:cNvPr id="4" name="배지 3"/>
        <xdr:cNvSpPr/>
      </xdr:nvSpPr>
      <xdr:spPr>
        <a:xfrm>
          <a:off x="123824" y="116024"/>
          <a:ext cx="5667375" cy="787126"/>
        </a:xfrm>
        <a:prstGeom prst="plaque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11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월의 체험 행사 현황</a:t>
          </a:r>
        </a:p>
      </xdr:txBody>
    </xdr:sp>
    <xdr:clientData/>
  </xdr:twoCellAnchor>
  <xdr:twoCellAnchor>
    <xdr:from>
      <xdr:col>7</xdr:col>
      <xdr:colOff>0</xdr:colOff>
      <xdr:row>0</xdr:row>
      <xdr:rowOff>157162</xdr:rowOff>
    </xdr:from>
    <xdr:to>
      <xdr:col>10</xdr:col>
      <xdr:colOff>0</xdr:colOff>
      <xdr:row>2</xdr:row>
      <xdr:rowOff>176212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1725" y="157162"/>
          <a:ext cx="2800350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0.25339</cdr:x>
      <cdr:y>0.12595</cdr:y>
    </cdr:from>
    <cdr:to>
      <cdr:x>0.38719</cdr:x>
      <cdr:y>0.23804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358048" y="765384"/>
          <a:ext cx="1245122" cy="681153"/>
        </a:xfrm>
        <a:prstGeom xmlns:a="http://schemas.openxmlformats.org/drawingml/2006/main" prst="wedgeRoundRectCallout">
          <a:avLst>
            <a:gd name="adj1" fmla="val -92135"/>
            <a:gd name="adj2" fmla="val -2347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최대 비용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748.331156828703" createdVersion="4" refreshedVersion="4" minRefreshableVersion="3" recordCount="8">
  <cacheSource type="worksheet">
    <worksheetSource ref="B4:H12" sheet="제1작업"/>
  </cacheSource>
  <cacheFields count="7">
    <cacheField name="개최지역" numFmtId="0">
      <sharedItems count="3">
        <s v="전남"/>
        <s v="충남"/>
        <s v="경기도"/>
      </sharedItems>
    </cacheField>
    <cacheField name="체험행사명" numFmtId="0">
      <sharedItems/>
    </cacheField>
    <cacheField name="행사일" numFmtId="14">
      <sharedItems containsSemiMixedTypes="0" containsNonDate="0" containsDate="1" containsString="0" minDate="2019-11-03T00:00:00" maxDate="2019-11-24T00:00:00" count="6">
        <d v="2019-11-09T00:00:00"/>
        <d v="2019-11-15T00:00:00"/>
        <d v="2019-11-23T00:00:00"/>
        <d v="2019-11-17T00:00:00"/>
        <d v="2019-11-08T00:00:00"/>
        <d v="2019-11-03T00:00:00"/>
      </sharedItems>
      <fieldGroup base="2">
        <rangePr autoStart="0" autoEnd="0" groupBy="days" startDate="2019-11-01T00:00:00" endDate="2019-11-30T00:00:00" groupInterval="10"/>
        <groupItems count="5">
          <s v="&lt;2019-11-01"/>
          <s v="2019-11-01 - 2019-11-10"/>
          <s v="2019-11-11 - 2019-11-20"/>
          <s v="2019-11-21 - 2019-11-30"/>
          <s v="&gt;2019-11-30"/>
        </groupItems>
      </fieldGroup>
    </cacheField>
    <cacheField name="행사기간(일)" numFmtId="0">
      <sharedItems containsSemiMixedTypes="0" containsString="0" containsNumber="1" containsInteger="1" minValue="5" maxValue="30"/>
    </cacheField>
    <cacheField name="시작연도" numFmtId="177">
      <sharedItems containsSemiMixedTypes="0" containsString="0" containsNumber="1" containsInteger="1" minValue="1990" maxValue="2006"/>
    </cacheField>
    <cacheField name="체험비용" numFmtId="178">
      <sharedItems containsSemiMixedTypes="0" containsString="0" containsNumber="1" containsInteger="1" minValue="10000" maxValue="45000"/>
    </cacheField>
    <cacheField name="참석인원_x000a_(단위:명)" numFmtId="41">
      <sharedItems containsSemiMixedTypes="0" containsString="0" containsNumber="1" containsInteger="1" minValue="2500" maxValue="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s v="희망 농장"/>
    <x v="0"/>
    <n v="7"/>
    <n v="1990"/>
    <n v="45000"/>
    <n v="6552"/>
  </r>
  <r>
    <x v="1"/>
    <s v="윷대회"/>
    <x v="1"/>
    <n v="30"/>
    <n v="2006"/>
    <n v="10000"/>
    <n v="2500"/>
  </r>
  <r>
    <x v="2"/>
    <s v="생태소풍"/>
    <x v="2"/>
    <n v="14"/>
    <n v="2001"/>
    <n v="20000"/>
    <n v="12134"/>
  </r>
  <r>
    <x v="1"/>
    <s v="어울림 축제"/>
    <x v="3"/>
    <n v="20"/>
    <n v="2002"/>
    <n v="20000"/>
    <n v="12500"/>
  </r>
  <r>
    <x v="0"/>
    <s v="놀장놀장"/>
    <x v="3"/>
    <n v="10"/>
    <n v="2005"/>
    <n v="35000"/>
    <n v="7231"/>
  </r>
  <r>
    <x v="2"/>
    <s v="달빛 음악회"/>
    <x v="4"/>
    <n v="5"/>
    <n v="1998"/>
    <n v="10000"/>
    <n v="3215"/>
  </r>
  <r>
    <x v="0"/>
    <s v="심심한 철학"/>
    <x v="1"/>
    <n v="10"/>
    <n v="1995"/>
    <n v="10000"/>
    <n v="8251"/>
  </r>
  <r>
    <x v="1"/>
    <s v="게임문화"/>
    <x v="5"/>
    <n v="15"/>
    <n v="2000"/>
    <n v="30000"/>
    <n v="1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행사일" colHeaderCaption="개최지역">
  <location ref="B2:H8" firstHeaderRow="1" firstDataRow="3" firstDataCol="1"/>
  <pivotFields count="7">
    <pivotField axis="axisCol" showAll="0" sortType="descending">
      <items count="4">
        <item x="1"/>
        <item x="0"/>
        <item x="2"/>
        <item t="default"/>
      </items>
    </pivotField>
    <pivotField dataField="1" showAll="0"/>
    <pivotField axis="axisRow" numFmtId="14" showAll="0">
      <items count="6">
        <item x="0"/>
        <item x="1"/>
        <item x="2"/>
        <item x="3"/>
        <item x="4"/>
        <item t="default"/>
      </items>
    </pivotField>
    <pivotField showAll="0"/>
    <pivotField numFmtId="177" showAll="0"/>
    <pivotField numFmtId="178" showAll="0"/>
    <pivotField dataField="1" numFmtId="41" showAll="0"/>
  </pivotFields>
  <rowFields count="1">
    <field x="2"/>
  </rowFields>
  <rowItems count="4">
    <i>
      <x v="1"/>
    </i>
    <i>
      <x v="2"/>
    </i>
    <i>
      <x v="3"/>
    </i>
    <i t="grand">
      <x/>
    </i>
  </rowItems>
  <colFields count="2">
    <field x="0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체험행사명" fld="1" subtotal="count" baseField="0" baseItem="0"/>
    <dataField name="평균 : 참석인원(단위:명)" fld="6" subtotal="average" baseField="2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2" headerRowBorderDxfId="11" tableBorderDxfId="10" totalsRowBorderDxfId="9">
  <autoFilter ref="B18:H22"/>
  <tableColumns count="7">
    <tableColumn id="1" name="개최지역" dataDxfId="8"/>
    <tableColumn id="2" name="체험행사명" dataDxfId="7"/>
    <tableColumn id="3" name="행사일" dataDxfId="6"/>
    <tableColumn id="4" name="행사기간(일)" dataDxfId="5"/>
    <tableColumn id="5" name="시작연도" dataDxfId="4" dataCellStyle="쉼표 [0]"/>
    <tableColumn id="6" name="체험비용" dataDxfId="3" dataCellStyle="쉼표 [0]"/>
    <tableColumn id="7" name="참석인원_x000a_(단위:명)" dataDxfId="2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zoomScaleNormal="100" workbookViewId="0">
      <selection activeCell="D22" sqref="D22"/>
    </sheetView>
  </sheetViews>
  <sheetFormatPr defaultRowHeight="13.5" x14ac:dyDescent="0.3"/>
  <cols>
    <col min="1" max="1" width="1.625" style="5" customWidth="1"/>
    <col min="2" max="2" width="11.125" style="5" customWidth="1"/>
    <col min="3" max="3" width="14.375" style="5" customWidth="1"/>
    <col min="4" max="4" width="16.75" style="5" customWidth="1"/>
    <col min="5" max="5" width="11.5" style="5" customWidth="1"/>
    <col min="6" max="6" width="12.875" style="5" customWidth="1"/>
    <col min="7" max="7" width="12.75" style="5" customWidth="1"/>
    <col min="8" max="8" width="13.125" style="5" customWidth="1"/>
    <col min="9" max="9" width="12" style="5" bestFit="1" customWidth="1"/>
    <col min="10" max="10" width="11.625" style="5" bestFit="1" customWidth="1"/>
    <col min="11" max="11" width="9" style="5"/>
    <col min="12" max="12" width="12.5" style="5" bestFit="1" customWidth="1"/>
    <col min="13" max="16384" width="9" style="5"/>
  </cols>
  <sheetData>
    <row r="1" spans="2:12" ht="27" customHeight="1" x14ac:dyDescent="0.3"/>
    <row r="2" spans="2:12" ht="27" customHeight="1" x14ac:dyDescent="0.3"/>
    <row r="3" spans="2:12" ht="27" customHeight="1" thickBot="1" x14ac:dyDescent="0.35"/>
    <row r="4" spans="2:12" s="11" customFormat="1" ht="27.75" thickBot="1" x14ac:dyDescent="0.35">
      <c r="B4" s="6" t="s">
        <v>7</v>
      </c>
      <c r="C4" s="7" t="s">
        <v>15</v>
      </c>
      <c r="D4" s="8" t="s">
        <v>0</v>
      </c>
      <c r="E4" s="8" t="s">
        <v>42</v>
      </c>
      <c r="F4" s="8" t="s">
        <v>18</v>
      </c>
      <c r="G4" s="9" t="s">
        <v>8</v>
      </c>
      <c r="H4" s="8" t="s">
        <v>28</v>
      </c>
      <c r="I4" s="8" t="s">
        <v>43</v>
      </c>
      <c r="J4" s="10" t="s">
        <v>30</v>
      </c>
    </row>
    <row r="5" spans="2:12" s="11" customFormat="1" ht="24" customHeight="1" x14ac:dyDescent="0.3">
      <c r="B5" s="12" t="s">
        <v>3</v>
      </c>
      <c r="C5" s="13" t="s">
        <v>27</v>
      </c>
      <c r="D5" s="14">
        <v>43778</v>
      </c>
      <c r="E5" s="13">
        <v>7</v>
      </c>
      <c r="F5" s="15">
        <v>1990</v>
      </c>
      <c r="G5" s="16">
        <v>45000</v>
      </c>
      <c r="H5" s="17">
        <v>6552</v>
      </c>
      <c r="I5" s="18">
        <f t="shared" ref="I5:I12" si="0">IF(AND(E5&gt;=15,H5&gt;=10000),G5*10%,G5*5%)</f>
        <v>2250</v>
      </c>
      <c r="J5" s="19" t="str">
        <f t="shared" ref="J5:J12" si="1">YEAR(D5)-F5&amp;"년"</f>
        <v>29년</v>
      </c>
    </row>
    <row r="6" spans="2:12" s="11" customFormat="1" ht="24" customHeight="1" x14ac:dyDescent="0.3">
      <c r="B6" s="20" t="s">
        <v>5</v>
      </c>
      <c r="C6" s="21" t="s">
        <v>22</v>
      </c>
      <c r="D6" s="22">
        <v>43784</v>
      </c>
      <c r="E6" s="21">
        <v>30</v>
      </c>
      <c r="F6" s="23">
        <v>2006</v>
      </c>
      <c r="G6" s="24">
        <v>10000</v>
      </c>
      <c r="H6" s="25">
        <v>2500</v>
      </c>
      <c r="I6" s="26">
        <f t="shared" si="0"/>
        <v>500</v>
      </c>
      <c r="J6" s="27" t="str">
        <f t="shared" si="1"/>
        <v>13년</v>
      </c>
    </row>
    <row r="7" spans="2:12" s="11" customFormat="1" ht="24" customHeight="1" x14ac:dyDescent="0.3">
      <c r="B7" s="20" t="s">
        <v>14</v>
      </c>
      <c r="C7" s="21" t="s">
        <v>20</v>
      </c>
      <c r="D7" s="22">
        <v>43792</v>
      </c>
      <c r="E7" s="21">
        <v>14</v>
      </c>
      <c r="F7" s="23">
        <v>2001</v>
      </c>
      <c r="G7" s="24">
        <v>20000</v>
      </c>
      <c r="H7" s="25">
        <v>12134</v>
      </c>
      <c r="I7" s="26">
        <f t="shared" si="0"/>
        <v>1000</v>
      </c>
      <c r="J7" s="27" t="str">
        <f t="shared" si="1"/>
        <v>18년</v>
      </c>
    </row>
    <row r="8" spans="2:12" s="11" customFormat="1" ht="24" customHeight="1" x14ac:dyDescent="0.3">
      <c r="B8" s="20" t="s">
        <v>5</v>
      </c>
      <c r="C8" s="21" t="s">
        <v>24</v>
      </c>
      <c r="D8" s="22">
        <v>43786</v>
      </c>
      <c r="E8" s="21">
        <v>20</v>
      </c>
      <c r="F8" s="23">
        <v>2002</v>
      </c>
      <c r="G8" s="24">
        <v>20000</v>
      </c>
      <c r="H8" s="25">
        <v>12500</v>
      </c>
      <c r="I8" s="26">
        <f t="shared" si="0"/>
        <v>2000</v>
      </c>
      <c r="J8" s="27" t="str">
        <f t="shared" si="1"/>
        <v>17년</v>
      </c>
    </row>
    <row r="9" spans="2:12" s="11" customFormat="1" ht="24" customHeight="1" x14ac:dyDescent="0.3">
      <c r="B9" s="20" t="s">
        <v>3</v>
      </c>
      <c r="C9" s="21" t="s">
        <v>21</v>
      </c>
      <c r="D9" s="22">
        <v>43786</v>
      </c>
      <c r="E9" s="21">
        <v>10</v>
      </c>
      <c r="F9" s="23">
        <v>2005</v>
      </c>
      <c r="G9" s="24">
        <v>35000</v>
      </c>
      <c r="H9" s="25">
        <v>7231</v>
      </c>
      <c r="I9" s="26">
        <f t="shared" si="0"/>
        <v>1750</v>
      </c>
      <c r="J9" s="27" t="str">
        <f t="shared" si="1"/>
        <v>14년</v>
      </c>
      <c r="L9" s="29"/>
    </row>
    <row r="10" spans="2:12" s="11" customFormat="1" ht="24" customHeight="1" x14ac:dyDescent="0.3">
      <c r="B10" s="20" t="s">
        <v>14</v>
      </c>
      <c r="C10" s="21" t="s">
        <v>23</v>
      </c>
      <c r="D10" s="22">
        <v>43777</v>
      </c>
      <c r="E10" s="21">
        <v>5</v>
      </c>
      <c r="F10" s="23">
        <v>1998</v>
      </c>
      <c r="G10" s="24">
        <v>10000</v>
      </c>
      <c r="H10" s="28">
        <v>3215</v>
      </c>
      <c r="I10" s="26">
        <f t="shared" si="0"/>
        <v>500</v>
      </c>
      <c r="J10" s="27" t="str">
        <f t="shared" si="1"/>
        <v>21년</v>
      </c>
    </row>
    <row r="11" spans="2:12" s="11" customFormat="1" ht="24" customHeight="1" x14ac:dyDescent="0.3">
      <c r="B11" s="20" t="s">
        <v>3</v>
      </c>
      <c r="C11" s="21" t="s">
        <v>19</v>
      </c>
      <c r="D11" s="22">
        <v>43784</v>
      </c>
      <c r="E11" s="21">
        <v>10</v>
      </c>
      <c r="F11" s="23">
        <v>1995</v>
      </c>
      <c r="G11" s="24">
        <v>10000</v>
      </c>
      <c r="H11" s="25">
        <v>8251</v>
      </c>
      <c r="I11" s="26">
        <f t="shared" si="0"/>
        <v>500</v>
      </c>
      <c r="J11" s="27" t="str">
        <f t="shared" si="1"/>
        <v>24년</v>
      </c>
    </row>
    <row r="12" spans="2:12" s="11" customFormat="1" ht="24" customHeight="1" thickBot="1" x14ac:dyDescent="0.35">
      <c r="B12" s="30" t="s">
        <v>12</v>
      </c>
      <c r="C12" s="31" t="s">
        <v>25</v>
      </c>
      <c r="D12" s="32">
        <v>43772</v>
      </c>
      <c r="E12" s="31">
        <v>15</v>
      </c>
      <c r="F12" s="33">
        <v>2000</v>
      </c>
      <c r="G12" s="34">
        <v>30000</v>
      </c>
      <c r="H12" s="35">
        <v>15000</v>
      </c>
      <c r="I12" s="36">
        <f t="shared" si="0"/>
        <v>3000</v>
      </c>
      <c r="J12" s="37" t="str">
        <f t="shared" si="1"/>
        <v>19년</v>
      </c>
    </row>
    <row r="13" spans="2:12" s="11" customFormat="1" ht="24" customHeight="1" x14ac:dyDescent="0.3">
      <c r="B13" s="65" t="s">
        <v>33</v>
      </c>
      <c r="C13" s="66"/>
      <c r="D13" s="66"/>
      <c r="E13" s="38">
        <f>ROUNDDOWN(DAVERAGE(B4:H12,H4,B4:B5),0)</f>
        <v>7344</v>
      </c>
      <c r="F13" s="67"/>
      <c r="G13" s="71" t="s">
        <v>32</v>
      </c>
      <c r="H13" s="71"/>
      <c r="I13" s="71"/>
      <c r="J13" s="39">
        <f>MIN(H5:H12)</f>
        <v>2500</v>
      </c>
    </row>
    <row r="14" spans="2:12" s="11" customFormat="1" ht="24" customHeight="1" thickBot="1" x14ac:dyDescent="0.35">
      <c r="B14" s="69" t="s">
        <v>31</v>
      </c>
      <c r="C14" s="70"/>
      <c r="D14" s="70"/>
      <c r="E14" s="40">
        <f>COUNTIF(행사일,"&gt;=2019-11-15")</f>
        <v>5</v>
      </c>
      <c r="F14" s="68"/>
      <c r="G14" s="41" t="s">
        <v>16</v>
      </c>
      <c r="H14" s="42" t="s">
        <v>26</v>
      </c>
      <c r="I14" s="41" t="s">
        <v>1</v>
      </c>
      <c r="J14" s="43">
        <f>VLOOKUP(H14,C4:H12,2,0)</f>
        <v>43778</v>
      </c>
    </row>
    <row r="16" spans="2:12" x14ac:dyDescent="0.3">
      <c r="H16" s="44"/>
    </row>
    <row r="18" spans="8:8" x14ac:dyDescent="0.3">
      <c r="H18" s="45"/>
    </row>
  </sheetData>
  <sortState ref="A5:L12">
    <sortCondition ref="A5"/>
  </sortState>
  <mergeCells count="4">
    <mergeCell ref="B13:D13"/>
    <mergeCell ref="F13:F14"/>
    <mergeCell ref="B14:D14"/>
    <mergeCell ref="G13:I13"/>
  </mergeCells>
  <phoneticPr fontId="2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{6CFA8E2C-2B53-4147-8404-9E6ECC846FCE}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CFA8E2C-2B53-4147-8404-9E6ECC846FCE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E28" sqref="E28"/>
    </sheetView>
  </sheetViews>
  <sheetFormatPr defaultRowHeight="16.5" x14ac:dyDescent="0.3"/>
  <cols>
    <col min="1" max="1" width="1.625" customWidth="1"/>
    <col min="2" max="2" width="11.125" customWidth="1"/>
    <col min="3" max="3" width="13.375" customWidth="1"/>
    <col min="4" max="4" width="16.75" customWidth="1"/>
    <col min="5" max="5" width="13.625" customWidth="1"/>
    <col min="6" max="6" width="13.5" customWidth="1"/>
    <col min="7" max="7" width="12.75" customWidth="1"/>
    <col min="8" max="8" width="13.125" customWidth="1"/>
  </cols>
  <sheetData>
    <row r="1" spans="2:8" ht="17.25" thickBot="1" x14ac:dyDescent="0.35"/>
    <row r="2" spans="2:8" ht="27.75" thickBot="1" x14ac:dyDescent="0.35">
      <c r="B2" s="6" t="s">
        <v>7</v>
      </c>
      <c r="C2" s="7" t="s">
        <v>15</v>
      </c>
      <c r="D2" s="8" t="s">
        <v>0</v>
      </c>
      <c r="E2" s="8" t="s">
        <v>29</v>
      </c>
      <c r="F2" s="8" t="s">
        <v>17</v>
      </c>
      <c r="G2" s="9" t="s">
        <v>8</v>
      </c>
      <c r="H2" s="8" t="s">
        <v>28</v>
      </c>
    </row>
    <row r="3" spans="2:8" x14ac:dyDescent="0.3">
      <c r="B3" s="12" t="s">
        <v>3</v>
      </c>
      <c r="C3" s="13" t="s">
        <v>27</v>
      </c>
      <c r="D3" s="14">
        <v>43778</v>
      </c>
      <c r="E3" s="13">
        <v>7</v>
      </c>
      <c r="F3" s="15">
        <v>1990</v>
      </c>
      <c r="G3" s="16">
        <v>45000</v>
      </c>
      <c r="H3" s="17">
        <v>6552</v>
      </c>
    </row>
    <row r="4" spans="2:8" x14ac:dyDescent="0.3">
      <c r="B4" s="20" t="s">
        <v>5</v>
      </c>
      <c r="C4" s="21" t="s">
        <v>22</v>
      </c>
      <c r="D4" s="22">
        <v>43784</v>
      </c>
      <c r="E4" s="21">
        <v>30</v>
      </c>
      <c r="F4" s="23">
        <v>2006</v>
      </c>
      <c r="G4" s="24">
        <v>10000</v>
      </c>
      <c r="H4" s="25">
        <v>2500</v>
      </c>
    </row>
    <row r="5" spans="2:8" x14ac:dyDescent="0.3">
      <c r="B5" s="20" t="s">
        <v>4</v>
      </c>
      <c r="C5" s="21" t="s">
        <v>20</v>
      </c>
      <c r="D5" s="22">
        <v>43792</v>
      </c>
      <c r="E5" s="21">
        <v>14</v>
      </c>
      <c r="F5" s="23">
        <v>2001</v>
      </c>
      <c r="G5" s="24">
        <v>20000</v>
      </c>
      <c r="H5" s="25">
        <v>12134</v>
      </c>
    </row>
    <row r="6" spans="2:8" x14ac:dyDescent="0.3">
      <c r="B6" s="20" t="s">
        <v>5</v>
      </c>
      <c r="C6" s="21" t="s">
        <v>24</v>
      </c>
      <c r="D6" s="22">
        <v>43786</v>
      </c>
      <c r="E6" s="21">
        <v>20</v>
      </c>
      <c r="F6" s="23">
        <v>2002</v>
      </c>
      <c r="G6" s="24">
        <v>20000</v>
      </c>
      <c r="H6" s="25">
        <v>12500</v>
      </c>
    </row>
    <row r="7" spans="2:8" x14ac:dyDescent="0.3">
      <c r="B7" s="20" t="s">
        <v>3</v>
      </c>
      <c r="C7" s="21" t="s">
        <v>21</v>
      </c>
      <c r="D7" s="22">
        <v>43786</v>
      </c>
      <c r="E7" s="21">
        <v>10</v>
      </c>
      <c r="F7" s="23">
        <v>2005</v>
      </c>
      <c r="G7" s="24">
        <v>35000</v>
      </c>
      <c r="H7" s="25">
        <v>7231</v>
      </c>
    </row>
    <row r="8" spans="2:8" x14ac:dyDescent="0.3">
      <c r="B8" s="20" t="s">
        <v>4</v>
      </c>
      <c r="C8" s="21" t="s">
        <v>23</v>
      </c>
      <c r="D8" s="22">
        <v>43777</v>
      </c>
      <c r="E8" s="21">
        <v>5</v>
      </c>
      <c r="F8" s="23">
        <v>1998</v>
      </c>
      <c r="G8" s="24">
        <v>10000</v>
      </c>
      <c r="H8" s="28">
        <v>3215</v>
      </c>
    </row>
    <row r="9" spans="2:8" x14ac:dyDescent="0.3">
      <c r="B9" s="20" t="s">
        <v>3</v>
      </c>
      <c r="C9" s="21" t="s">
        <v>19</v>
      </c>
      <c r="D9" s="22">
        <v>43784</v>
      </c>
      <c r="E9" s="21">
        <v>10</v>
      </c>
      <c r="F9" s="23">
        <v>1995</v>
      </c>
      <c r="G9" s="24">
        <v>10000</v>
      </c>
      <c r="H9" s="25">
        <v>8251</v>
      </c>
    </row>
    <row r="10" spans="2:8" ht="17.25" thickBot="1" x14ac:dyDescent="0.35">
      <c r="B10" s="30" t="s">
        <v>5</v>
      </c>
      <c r="C10" s="31" t="s">
        <v>25</v>
      </c>
      <c r="D10" s="32">
        <v>43772</v>
      </c>
      <c r="E10" s="31">
        <v>15</v>
      </c>
      <c r="F10" s="33">
        <v>2000</v>
      </c>
      <c r="G10" s="34">
        <v>30000</v>
      </c>
      <c r="H10" s="35">
        <v>15000</v>
      </c>
    </row>
    <row r="12" spans="2:8" ht="17.25" thickBot="1" x14ac:dyDescent="0.35"/>
    <row r="13" spans="2:8" ht="27.75" thickBot="1" x14ac:dyDescent="0.35">
      <c r="B13" s="6" t="s">
        <v>7</v>
      </c>
      <c r="C13" s="8" t="s">
        <v>28</v>
      </c>
    </row>
    <row r="14" spans="2:8" x14ac:dyDescent="0.3">
      <c r="B14" t="s">
        <v>34</v>
      </c>
    </row>
    <row r="15" spans="2:8" x14ac:dyDescent="0.3">
      <c r="C15" t="s">
        <v>35</v>
      </c>
    </row>
    <row r="18" spans="2:8" ht="27.75" thickBot="1" x14ac:dyDescent="0.35">
      <c r="B18" s="53" t="s">
        <v>7</v>
      </c>
      <c r="C18" s="54" t="s">
        <v>15</v>
      </c>
      <c r="D18" s="55" t="s">
        <v>0</v>
      </c>
      <c r="E18" s="55" t="s">
        <v>29</v>
      </c>
      <c r="F18" s="55" t="s">
        <v>17</v>
      </c>
      <c r="G18" s="56" t="s">
        <v>8</v>
      </c>
      <c r="H18" s="57" t="s">
        <v>28</v>
      </c>
    </row>
    <row r="19" spans="2:8" x14ac:dyDescent="0.3">
      <c r="B19" s="50" t="s">
        <v>4</v>
      </c>
      <c r="C19" s="46" t="s">
        <v>20</v>
      </c>
      <c r="D19" s="47">
        <v>43792</v>
      </c>
      <c r="E19" s="46">
        <v>14</v>
      </c>
      <c r="F19" s="48">
        <v>2001</v>
      </c>
      <c r="G19" s="49">
        <v>20000</v>
      </c>
      <c r="H19" s="51">
        <v>12134</v>
      </c>
    </row>
    <row r="20" spans="2:8" x14ac:dyDescent="0.3">
      <c r="B20" s="50" t="s">
        <v>5</v>
      </c>
      <c r="C20" s="46" t="s">
        <v>24</v>
      </c>
      <c r="D20" s="47">
        <v>43786</v>
      </c>
      <c r="E20" s="46">
        <v>20</v>
      </c>
      <c r="F20" s="48">
        <v>2002</v>
      </c>
      <c r="G20" s="49">
        <v>20000</v>
      </c>
      <c r="H20" s="51">
        <v>12500</v>
      </c>
    </row>
    <row r="21" spans="2:8" x14ac:dyDescent="0.3">
      <c r="B21" s="50" t="s">
        <v>4</v>
      </c>
      <c r="C21" s="46" t="s">
        <v>23</v>
      </c>
      <c r="D21" s="47">
        <v>43777</v>
      </c>
      <c r="E21" s="46">
        <v>5</v>
      </c>
      <c r="F21" s="48">
        <v>1998</v>
      </c>
      <c r="G21" s="49">
        <v>10000</v>
      </c>
      <c r="H21" s="52">
        <v>3215</v>
      </c>
    </row>
    <row r="22" spans="2:8" x14ac:dyDescent="0.3">
      <c r="B22" s="58" t="s">
        <v>5</v>
      </c>
      <c r="C22" s="59" t="s">
        <v>25</v>
      </c>
      <c r="D22" s="60">
        <v>43772</v>
      </c>
      <c r="E22" s="59">
        <v>15</v>
      </c>
      <c r="F22" s="61">
        <v>2000</v>
      </c>
      <c r="G22" s="62">
        <v>30000</v>
      </c>
      <c r="H22" s="63">
        <v>15000</v>
      </c>
    </row>
  </sheetData>
  <phoneticPr fontId="2" type="noConversion"/>
  <conditionalFormatting sqref="G3:G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{5C6D662A-883C-4C95-947C-733FF05683F0}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6D662A-883C-4C95-947C-733FF05683F0}">
            <x14:dataBar gradient="0" negativeBarColorSameAsPositive="1" axisPosition="none">
              <x14:cfvo type="min"/>
              <x14:cfvo type="max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5" zoomScaleNormal="95" workbookViewId="0">
      <selection activeCell="H25" sqref="H25"/>
    </sheetView>
  </sheetViews>
  <sheetFormatPr defaultRowHeight="16.5" x14ac:dyDescent="0.3"/>
  <cols>
    <col min="1" max="1" width="1.625" customWidth="1"/>
    <col min="2" max="2" width="25.125" customWidth="1"/>
    <col min="3" max="3" width="17.375" customWidth="1"/>
    <col min="4" max="4" width="23.375" customWidth="1"/>
    <col min="5" max="5" width="17.375" customWidth="1"/>
    <col min="6" max="6" width="23.375" customWidth="1"/>
    <col min="7" max="7" width="17.375" bestFit="1" customWidth="1"/>
    <col min="8" max="8" width="23.375" customWidth="1"/>
    <col min="9" max="9" width="22.125" bestFit="1" customWidth="1"/>
    <col min="10" max="10" width="20.125" customWidth="1"/>
  </cols>
  <sheetData>
    <row r="2" spans="2:8" ht="21.75" customHeight="1" x14ac:dyDescent="0.3">
      <c r="B2" s="4"/>
      <c r="C2" s="1" t="s">
        <v>6</v>
      </c>
      <c r="D2" s="4"/>
      <c r="E2" s="4"/>
      <c r="F2" s="4"/>
      <c r="G2" s="4"/>
      <c r="H2" s="4"/>
    </row>
    <row r="3" spans="2:8" x14ac:dyDescent="0.3">
      <c r="B3" s="4"/>
      <c r="C3" s="72" t="s">
        <v>11</v>
      </c>
      <c r="D3" s="73"/>
      <c r="E3" s="72" t="s">
        <v>10</v>
      </c>
      <c r="F3" s="73"/>
      <c r="G3" s="72" t="s">
        <v>13</v>
      </c>
      <c r="H3" s="73"/>
    </row>
    <row r="4" spans="2:8" x14ac:dyDescent="0.3">
      <c r="B4" s="1" t="s">
        <v>9</v>
      </c>
      <c r="C4" s="3" t="s">
        <v>36</v>
      </c>
      <c r="D4" s="3" t="s">
        <v>37</v>
      </c>
      <c r="E4" s="3" t="s">
        <v>36</v>
      </c>
      <c r="F4" s="3" t="s">
        <v>37</v>
      </c>
      <c r="G4" s="3" t="s">
        <v>36</v>
      </c>
      <c r="H4" s="3" t="s">
        <v>37</v>
      </c>
    </row>
    <row r="5" spans="2:8" x14ac:dyDescent="0.3">
      <c r="B5" s="64" t="s">
        <v>39</v>
      </c>
      <c r="C5" s="2">
        <v>1</v>
      </c>
      <c r="D5" s="2">
        <v>15000</v>
      </c>
      <c r="E5" s="2">
        <v>1</v>
      </c>
      <c r="F5" s="2">
        <v>6552</v>
      </c>
      <c r="G5" s="2">
        <v>1</v>
      </c>
      <c r="H5" s="2">
        <v>3215</v>
      </c>
    </row>
    <row r="6" spans="2:8" x14ac:dyDescent="0.3">
      <c r="B6" s="64" t="s">
        <v>40</v>
      </c>
      <c r="C6" s="2">
        <v>2</v>
      </c>
      <c r="D6" s="2">
        <v>7500</v>
      </c>
      <c r="E6" s="2">
        <v>2</v>
      </c>
      <c r="F6" s="2">
        <v>7741</v>
      </c>
      <c r="G6" s="2" t="s">
        <v>38</v>
      </c>
      <c r="H6" s="2" t="s">
        <v>38</v>
      </c>
    </row>
    <row r="7" spans="2:8" ht="21.75" customHeight="1" x14ac:dyDescent="0.3">
      <c r="B7" s="64" t="s">
        <v>41</v>
      </c>
      <c r="C7" s="2" t="s">
        <v>38</v>
      </c>
      <c r="D7" s="2" t="s">
        <v>38</v>
      </c>
      <c r="E7" s="2" t="s">
        <v>38</v>
      </c>
      <c r="F7" s="2" t="s">
        <v>38</v>
      </c>
      <c r="G7" s="2">
        <v>1</v>
      </c>
      <c r="H7" s="2">
        <v>12134</v>
      </c>
    </row>
    <row r="8" spans="2:8" ht="21.75" customHeight="1" x14ac:dyDescent="0.3">
      <c r="B8" s="64" t="s">
        <v>2</v>
      </c>
      <c r="C8" s="2">
        <v>3</v>
      </c>
      <c r="D8" s="2">
        <v>10000</v>
      </c>
      <c r="E8" s="2">
        <v>3</v>
      </c>
      <c r="F8" s="2">
        <v>7344.666666666667</v>
      </c>
      <c r="G8" s="2">
        <v>2</v>
      </c>
      <c r="H8" s="2">
        <v>7674.5</v>
      </c>
    </row>
    <row r="9" spans="2:8" ht="21.75" customHeight="1" x14ac:dyDescent="0.3"/>
    <row r="10" spans="2:8" ht="21.75" customHeight="1" x14ac:dyDescent="0.3"/>
    <row r="11" spans="2:8" ht="21.75" customHeight="1" x14ac:dyDescent="0.3"/>
    <row r="12" spans="2:8" ht="21.75" customHeight="1" x14ac:dyDescent="0.3"/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행사일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2012-10-21T21:45:08Z</dcterms:created>
  <dcterms:modified xsi:type="dcterms:W3CDTF">2020-03-27T06:54:54Z</dcterms:modified>
</cp:coreProperties>
</file>