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0. 교학사\0. 2020년 교학사 원고\3. ITQ파포,엑셀\0. 2021 ITQ\2. 2021 엑셀\3. 실습예제\6.기출완성\"/>
    </mc:Choice>
  </mc:AlternateContent>
  <bookViews>
    <workbookView xWindow="120" yWindow="30" windowWidth="21435" windowHeight="10020" activeTab="3"/>
  </bookViews>
  <sheets>
    <sheet name="제1작업" sheetId="2" r:id="rId1"/>
    <sheet name="제2작업" sheetId="6" r:id="rId2"/>
    <sheet name="제3작업" sheetId="7" r:id="rId3"/>
    <sheet name="제4작업" sheetId="8" r:id="rId4"/>
  </sheets>
  <definedNames>
    <definedName name="_xlnm._FilterDatabase" localSheetId="1" hidden="1">제2작업!$B$2:$H$10</definedName>
    <definedName name="분류">제1작업!$C$5:$C$12</definedName>
  </definedNames>
  <calcPr calcId="162913"/>
</workbook>
</file>

<file path=xl/calcChain.xml><?xml version="1.0" encoding="utf-8"?>
<calcChain xmlns="http://schemas.openxmlformats.org/spreadsheetml/2006/main">
  <c r="E13" i="2" l="1"/>
  <c r="E14" i="2"/>
  <c r="J13" i="2"/>
  <c r="J14" i="2"/>
  <c r="I5" i="2"/>
  <c r="J5" i="2"/>
  <c r="I6" i="2"/>
  <c r="J6" i="2"/>
  <c r="I7" i="2"/>
  <c r="J7" i="2"/>
  <c r="I8" i="2"/>
  <c r="J8" i="2"/>
  <c r="I9" i="2"/>
  <c r="J9" i="2"/>
  <c r="I10" i="2"/>
  <c r="J10" i="2"/>
  <c r="I11" i="2"/>
  <c r="J11" i="2"/>
  <c r="I12" i="2"/>
  <c r="J12" i="2"/>
  <c r="F17" i="7" l="1"/>
  <c r="F13" i="7"/>
  <c r="F9" i="7"/>
  <c r="F5" i="7"/>
  <c r="F19" i="7" s="1"/>
  <c r="E18" i="7"/>
  <c r="E14" i="7"/>
  <c r="E10" i="7"/>
  <c r="E20" i="7" s="1"/>
  <c r="E6" i="7"/>
</calcChain>
</file>

<file path=xl/sharedStrings.xml><?xml version="1.0" encoding="utf-8"?>
<sst xmlns="http://schemas.openxmlformats.org/spreadsheetml/2006/main" count="127" uniqueCount="46">
  <si>
    <t>분류</t>
    <phoneticPr fontId="4" type="noConversion"/>
  </si>
  <si>
    <t>제품명</t>
    <phoneticPr fontId="4" type="noConversion"/>
  </si>
  <si>
    <t>UA-201202</t>
    <phoneticPr fontId="4" type="noConversion"/>
  </si>
  <si>
    <t>생활용품</t>
    <phoneticPr fontId="4" type="noConversion"/>
  </si>
  <si>
    <t>EC-201109</t>
    <phoneticPr fontId="4" type="noConversion"/>
  </si>
  <si>
    <t>EH-201201</t>
    <phoneticPr fontId="4" type="noConversion"/>
  </si>
  <si>
    <t>상품코드</t>
    <phoneticPr fontId="4" type="noConversion"/>
  </si>
  <si>
    <t>할인율</t>
    <phoneticPr fontId="4" type="noConversion"/>
  </si>
  <si>
    <t>화장품</t>
    <phoneticPr fontId="4" type="noConversion"/>
  </si>
  <si>
    <t>가공류</t>
    <phoneticPr fontId="4" type="noConversion"/>
  </si>
  <si>
    <t>마늘장아찌</t>
    <phoneticPr fontId="4" type="noConversion"/>
  </si>
  <si>
    <t>냉동돈까스</t>
    <phoneticPr fontId="4" type="noConversion"/>
  </si>
  <si>
    <t>참치통조림</t>
    <phoneticPr fontId="4" type="noConversion"/>
  </si>
  <si>
    <t>청소기</t>
    <phoneticPr fontId="4" type="noConversion"/>
  </si>
  <si>
    <t>월판매량
(단위:상자)</t>
    <phoneticPr fontId="4" type="noConversion"/>
  </si>
  <si>
    <t>월매입량
(단위:상자)</t>
    <phoneticPr fontId="2" type="noConversion"/>
  </si>
  <si>
    <t>제품
등록년도</t>
    <phoneticPr fontId="2" type="noConversion"/>
  </si>
  <si>
    <t>판매가</t>
    <phoneticPr fontId="4" type="noConversion"/>
  </si>
  <si>
    <t>XL-201512</t>
    <phoneticPr fontId="4" type="noConversion"/>
  </si>
  <si>
    <t>1회용기</t>
    <phoneticPr fontId="4" type="noConversion"/>
  </si>
  <si>
    <t>식품류</t>
    <phoneticPr fontId="4" type="noConversion"/>
  </si>
  <si>
    <t>XP-201112</t>
    <phoneticPr fontId="4" type="noConversion"/>
  </si>
  <si>
    <t>EP-201311</t>
    <phoneticPr fontId="4" type="noConversion"/>
  </si>
  <si>
    <t>뉴스킨</t>
    <phoneticPr fontId="4" type="noConversion"/>
  </si>
  <si>
    <t>VC-201401</t>
    <phoneticPr fontId="4" type="noConversion"/>
  </si>
  <si>
    <t>예스파우더</t>
    <phoneticPr fontId="4" type="noConversion"/>
  </si>
  <si>
    <t>UB-201310</t>
    <phoneticPr fontId="4" type="noConversion"/>
  </si>
  <si>
    <t>햅쌀</t>
    <phoneticPr fontId="4" type="noConversion"/>
  </si>
  <si>
    <t>생활용품의 판매가 합계</t>
    <phoneticPr fontId="4" type="noConversion"/>
  </si>
  <si>
    <t>참치통조림</t>
  </si>
  <si>
    <t>판매가</t>
    <phoneticPr fontId="2" type="noConversion"/>
  </si>
  <si>
    <t>순위</t>
    <phoneticPr fontId="2" type="noConversion"/>
  </si>
  <si>
    <t>세번째로 높은 월매입량(단위:상자)</t>
    <phoneticPr fontId="4" type="noConversion"/>
  </si>
  <si>
    <t xml:space="preserve"> 생활용품</t>
    <phoneticPr fontId="2" type="noConversion"/>
  </si>
  <si>
    <t>&gt;=20000</t>
    <phoneticPr fontId="2" type="noConversion"/>
  </si>
  <si>
    <t>가공류 요약</t>
  </si>
  <si>
    <t>생활용품 요약</t>
  </si>
  <si>
    <t>식품류 요약</t>
  </si>
  <si>
    <t>화장품 요약</t>
  </si>
  <si>
    <t>총합계</t>
  </si>
  <si>
    <t>가공류 최대값</t>
  </si>
  <si>
    <t>생활용품 최대값</t>
  </si>
  <si>
    <t>식품류 최대값</t>
  </si>
  <si>
    <t>화장품 최대값</t>
  </si>
  <si>
    <t>전체 최대값</t>
  </si>
  <si>
    <t>최대 월판매량(단위:상자)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</si>
</sst>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#,###&quot;원&quot;"/>
  </numFmts>
  <fonts count="7" x14ac:knownFonts="1">
    <font>
      <sz val="11"/>
      <color theme="1"/>
      <name val="맑은 고딕"/>
      <family val="2"/>
      <charset val="129"/>
    </font>
    <font>
      <sz val="11"/>
      <color theme="1"/>
      <name val="맑은 고딕"/>
      <family val="2"/>
      <charset val="129"/>
    </font>
    <font>
      <sz val="8"/>
      <name val="맑은 고딕"/>
      <family val="2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color theme="1"/>
      <name val="돋움"/>
      <family val="3"/>
      <charset val="129"/>
    </font>
    <font>
      <b/>
      <sz val="11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3" fillId="0" borderId="0" xfId="2" applyFont="1">
      <alignment vertical="center"/>
    </xf>
    <xf numFmtId="0" fontId="3" fillId="2" borderId="13" xfId="2" applyFont="1" applyFill="1" applyBorder="1" applyAlignment="1">
      <alignment horizontal="center" vertical="center"/>
    </xf>
    <xf numFmtId="0" fontId="3" fillId="2" borderId="14" xfId="2" applyFont="1" applyFill="1" applyBorder="1" applyAlignment="1">
      <alignment horizontal="center" vertical="center"/>
    </xf>
    <xf numFmtId="0" fontId="3" fillId="2" borderId="14" xfId="2" applyFont="1" applyFill="1" applyBorder="1" applyAlignment="1">
      <alignment horizontal="center" vertical="center" wrapText="1"/>
    </xf>
    <xf numFmtId="0" fontId="3" fillId="2" borderId="15" xfId="2" applyFont="1" applyFill="1" applyBorder="1" applyAlignment="1">
      <alignment horizontal="center" vertical="center" wrapText="1"/>
    </xf>
    <xf numFmtId="0" fontId="3" fillId="0" borderId="10" xfId="2" applyNumberFormat="1" applyFont="1" applyBorder="1" applyAlignment="1">
      <alignment horizontal="center" vertical="center"/>
    </xf>
    <xf numFmtId="0" fontId="3" fillId="0" borderId="11" xfId="2" applyFont="1" applyBorder="1" applyAlignment="1">
      <alignment horizontal="center" vertical="center"/>
    </xf>
    <xf numFmtId="0" fontId="5" fillId="0" borderId="11" xfId="0" applyFont="1" applyBorder="1" applyAlignment="1">
      <alignment horizontal="right" vertical="center"/>
    </xf>
    <xf numFmtId="176" fontId="3" fillId="0" borderId="11" xfId="2" applyNumberFormat="1" applyFont="1" applyBorder="1" applyAlignment="1">
      <alignment horizontal="right" vertical="center"/>
    </xf>
    <xf numFmtId="41" fontId="3" fillId="0" borderId="11" xfId="1" applyFont="1" applyBorder="1" applyAlignment="1">
      <alignment horizontal="right" vertical="center"/>
    </xf>
    <xf numFmtId="9" fontId="3" fillId="0" borderId="11" xfId="2" applyNumberFormat="1" applyFont="1" applyBorder="1" applyAlignment="1">
      <alignment horizontal="right" vertical="center"/>
    </xf>
    <xf numFmtId="0" fontId="3" fillId="0" borderId="1" xfId="2" applyNumberFormat="1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0" fontId="5" fillId="0" borderId="2" xfId="0" applyFont="1" applyBorder="1" applyAlignment="1">
      <alignment horizontal="right" vertical="center"/>
    </xf>
    <xf numFmtId="176" fontId="3" fillId="0" borderId="2" xfId="2" applyNumberFormat="1" applyFont="1" applyBorder="1" applyAlignment="1">
      <alignment horizontal="right" vertical="center"/>
    </xf>
    <xf numFmtId="41" fontId="3" fillId="0" borderId="2" xfId="1" applyFont="1" applyBorder="1" applyAlignment="1">
      <alignment horizontal="right" vertical="center"/>
    </xf>
    <xf numFmtId="9" fontId="3" fillId="0" borderId="2" xfId="2" applyNumberFormat="1" applyFont="1" applyBorder="1" applyAlignment="1">
      <alignment horizontal="right" vertical="center"/>
    </xf>
    <xf numFmtId="0" fontId="5" fillId="0" borderId="5" xfId="0" applyFont="1" applyBorder="1">
      <alignment vertical="center"/>
    </xf>
    <xf numFmtId="0" fontId="5" fillId="0" borderId="2" xfId="0" applyFont="1" applyFill="1" applyBorder="1" applyAlignment="1">
      <alignment horizontal="right" vertical="center"/>
    </xf>
    <xf numFmtId="0" fontId="3" fillId="2" borderId="3" xfId="2" applyFont="1" applyFill="1" applyBorder="1" applyAlignment="1">
      <alignment horizontal="center" vertical="center"/>
    </xf>
    <xf numFmtId="0" fontId="3" fillId="0" borderId="3" xfId="2" applyFont="1" applyBorder="1" applyAlignment="1">
      <alignment horizontal="center" vertical="center"/>
    </xf>
    <xf numFmtId="0" fontId="3" fillId="2" borderId="3" xfId="2" applyFont="1" applyFill="1" applyBorder="1" applyAlignment="1">
      <alignment horizontal="center" vertical="center" wrapText="1"/>
    </xf>
    <xf numFmtId="0" fontId="5" fillId="0" borderId="4" xfId="3" applyNumberFormat="1" applyFont="1" applyBorder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11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center" vertical="center"/>
    </xf>
    <xf numFmtId="0" fontId="3" fillId="0" borderId="20" xfId="2" applyNumberFormat="1" applyFont="1" applyFill="1" applyBorder="1" applyAlignment="1">
      <alignment horizontal="center" vertical="center"/>
    </xf>
    <xf numFmtId="0" fontId="3" fillId="0" borderId="8" xfId="2" applyNumberFormat="1" applyFont="1" applyFill="1" applyBorder="1" applyAlignment="1">
      <alignment horizontal="center" vertical="center"/>
    </xf>
    <xf numFmtId="41" fontId="3" fillId="0" borderId="21" xfId="1" applyFont="1" applyFill="1" applyBorder="1" applyAlignment="1">
      <alignment horizontal="right" vertical="center"/>
    </xf>
    <xf numFmtId="41" fontId="3" fillId="0" borderId="6" xfId="1" applyFont="1" applyFill="1" applyBorder="1" applyAlignment="1">
      <alignment horizontal="right" vertical="center"/>
    </xf>
    <xf numFmtId="0" fontId="3" fillId="0" borderId="22" xfId="2" applyFont="1" applyFill="1" applyBorder="1" applyAlignment="1">
      <alignment horizontal="center" vertical="center"/>
    </xf>
    <xf numFmtId="0" fontId="3" fillId="0" borderId="23" xfId="2" applyFont="1" applyFill="1" applyBorder="1" applyAlignment="1">
      <alignment horizontal="center" vertical="center"/>
    </xf>
    <xf numFmtId="0" fontId="3" fillId="0" borderId="24" xfId="2" applyFont="1" applyFill="1" applyBorder="1" applyAlignment="1">
      <alignment horizontal="center" vertical="center" wrapText="1"/>
    </xf>
    <xf numFmtId="0" fontId="3" fillId="0" borderId="25" xfId="2" applyNumberFormat="1" applyFont="1" applyFill="1" applyBorder="1" applyAlignment="1">
      <alignment horizontal="center" vertical="center"/>
    </xf>
    <xf numFmtId="0" fontId="3" fillId="0" borderId="26" xfId="2" applyFont="1" applyFill="1" applyBorder="1" applyAlignment="1">
      <alignment horizontal="center" vertical="center"/>
    </xf>
    <xf numFmtId="41" fontId="3" fillId="0" borderId="27" xfId="1" applyFont="1" applyFill="1" applyBorder="1" applyAlignment="1">
      <alignment horizontal="right" vertical="center"/>
    </xf>
    <xf numFmtId="0" fontId="6" fillId="0" borderId="2" xfId="2" applyFont="1" applyBorder="1" applyAlignment="1">
      <alignment horizontal="center" vertical="center"/>
    </xf>
    <xf numFmtId="0" fontId="3" fillId="0" borderId="0" xfId="2" applyNumberFormat="1" applyFont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176" fontId="3" fillId="0" borderId="0" xfId="2" applyNumberFormat="1" applyFont="1" applyBorder="1" applyAlignment="1">
      <alignment horizontal="right" vertical="center"/>
    </xf>
    <xf numFmtId="41" fontId="3" fillId="0" borderId="0" xfId="1" applyFont="1" applyBorder="1" applyAlignment="1">
      <alignment horizontal="right" vertical="center"/>
    </xf>
    <xf numFmtId="9" fontId="3" fillId="0" borderId="0" xfId="2" applyNumberFormat="1" applyFont="1" applyBorder="1" applyAlignment="1">
      <alignment horizontal="right" vertical="center"/>
    </xf>
    <xf numFmtId="0" fontId="6" fillId="0" borderId="0" xfId="2" applyFont="1" applyBorder="1" applyAlignment="1">
      <alignment horizontal="center" vertical="center"/>
    </xf>
    <xf numFmtId="0" fontId="5" fillId="0" borderId="11" xfId="0" applyFont="1" applyFill="1" applyBorder="1" applyAlignment="1">
      <alignment horizontal="right" vertical="center"/>
    </xf>
    <xf numFmtId="0" fontId="3" fillId="0" borderId="23" xfId="2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right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9" xfId="0" applyNumberFormat="1" applyFont="1" applyBorder="1" applyAlignment="1">
      <alignment horizontal="center" vertical="center"/>
    </xf>
    <xf numFmtId="0" fontId="5" fillId="0" borderId="18" xfId="0" applyNumberFormat="1" applyFont="1" applyBorder="1" applyAlignment="1">
      <alignment horizontal="center" vertical="center"/>
    </xf>
  </cellXfs>
  <cellStyles count="4">
    <cellStyle name="백분율" xfId="3" builtinId="5"/>
    <cellStyle name="쉼표 [0]" xfId="1" builtinId="6"/>
    <cellStyle name="표준" xfId="0" builtinId="0"/>
    <cellStyle name="표준_제1작업" xfId="2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돋움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돋움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돋움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돋움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thin">
          <color indexed="64"/>
        </right>
        <top style="medium">
          <color indexed="64"/>
        </top>
        <bottom style="thin">
          <color indexed="64"/>
        </bottom>
      </border>
    </dxf>
    <dxf>
      <border outline="0">
        <bottom style="medium">
          <color indexed="64"/>
        </bottom>
      </border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r>
              <a:rPr lang="ko-KR" altLang="en-US" sz="2000" b="1"/>
              <a:t>분류별 판매가 현황</a:t>
            </a:r>
            <a:endParaRPr lang="ko-KR" sz="2000" b="1"/>
          </a:p>
        </c:rich>
      </c:tx>
      <c:layout/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제1작업!$F$4</c:f>
              <c:strCache>
                <c:ptCount val="1"/>
                <c:pt idx="0">
                  <c:v>판매가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3"/>
              <c:layout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E64C-4CC9-82AC-05B225B7219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굴림" panose="020B0600000101010101" pitchFamily="50" charset="-127"/>
                    <a:ea typeface="굴림" panose="020B0600000101010101" pitchFamily="50" charset="-127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제1작업!$C$5:$C$9</c:f>
              <c:strCache>
                <c:ptCount val="5"/>
                <c:pt idx="0">
                  <c:v>생활용품</c:v>
                </c:pt>
                <c:pt idx="1">
                  <c:v>식품류</c:v>
                </c:pt>
                <c:pt idx="2">
                  <c:v>가공류</c:v>
                </c:pt>
                <c:pt idx="3">
                  <c:v>화장품</c:v>
                </c:pt>
                <c:pt idx="4">
                  <c:v>가공류</c:v>
                </c:pt>
              </c:strCache>
            </c:strRef>
          </c:cat>
          <c:val>
            <c:numRef>
              <c:f>제1작업!$F$5:$F$9</c:f>
              <c:numCache>
                <c:formatCode>#,###"원"</c:formatCode>
                <c:ptCount val="5"/>
                <c:pt idx="0">
                  <c:v>30000</c:v>
                </c:pt>
                <c:pt idx="1">
                  <c:v>3500</c:v>
                </c:pt>
                <c:pt idx="2">
                  <c:v>13500</c:v>
                </c:pt>
                <c:pt idx="3">
                  <c:v>27000</c:v>
                </c:pt>
                <c:pt idx="4">
                  <c:v>12000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64C-4CC9-82AC-05B225B721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1793647439"/>
        <c:axId val="1793643695"/>
      </c:barChart>
      <c:lineChart>
        <c:grouping val="standard"/>
        <c:varyColors val="0"/>
        <c:ser>
          <c:idx val="1"/>
          <c:order val="1"/>
          <c:tx>
            <c:v>할인율(%)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제1작업!$C$5:$C$9</c:f>
              <c:strCache>
                <c:ptCount val="5"/>
                <c:pt idx="0">
                  <c:v>생활용품</c:v>
                </c:pt>
                <c:pt idx="1">
                  <c:v>식품류</c:v>
                </c:pt>
                <c:pt idx="2">
                  <c:v>가공류</c:v>
                </c:pt>
                <c:pt idx="3">
                  <c:v>화장품</c:v>
                </c:pt>
                <c:pt idx="4">
                  <c:v>가공류</c:v>
                </c:pt>
              </c:strCache>
            </c:strRef>
          </c:cat>
          <c:val>
            <c:numRef>
              <c:f>제1작업!$H$5:$H$9</c:f>
              <c:numCache>
                <c:formatCode>0%</c:formatCode>
                <c:ptCount val="5"/>
                <c:pt idx="0">
                  <c:v>0.1</c:v>
                </c:pt>
                <c:pt idx="1">
                  <c:v>0.05</c:v>
                </c:pt>
                <c:pt idx="2">
                  <c:v>0.08</c:v>
                </c:pt>
                <c:pt idx="3">
                  <c:v>7.0000000000000007E-2</c:v>
                </c:pt>
                <c:pt idx="4">
                  <c:v>0.08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64C-4CC9-82AC-05B225B721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93637871"/>
        <c:axId val="1793644111"/>
      </c:lineChart>
      <c:catAx>
        <c:axId val="17936474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793643695"/>
        <c:crosses val="autoZero"/>
        <c:auto val="1"/>
        <c:lblAlgn val="ctr"/>
        <c:lblOffset val="100"/>
        <c:noMultiLvlLbl val="0"/>
      </c:catAx>
      <c:valAx>
        <c:axId val="1793643695"/>
        <c:scaling>
          <c:orientation val="minMax"/>
          <c:max val="40000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prstDash val="dash"/>
              <a:round/>
            </a:ln>
            <a:effectLst/>
          </c:spPr>
        </c:majorGridlines>
        <c:numFmt formatCode="#,###&quot;원&quot;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793647439"/>
        <c:crosses val="autoZero"/>
        <c:crossBetween val="between"/>
        <c:majorUnit val="10000"/>
      </c:valAx>
      <c:valAx>
        <c:axId val="1793644111"/>
        <c:scaling>
          <c:orientation val="minMax"/>
          <c:max val="0.15000000000000002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793637871"/>
        <c:crosses val="max"/>
        <c:crossBetween val="between"/>
        <c:majorUnit val="3.0000000000000006E-2"/>
      </c:valAx>
      <c:catAx>
        <c:axId val="1793637871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793644111"/>
        <c:crosses val="autoZero"/>
        <c:auto val="1"/>
        <c:lblAlgn val="ctr"/>
        <c:lblOffset val="100"/>
        <c:noMultiLvlLbl val="0"/>
      </c:catAx>
      <c:spPr>
        <a:solidFill>
          <a:schemeClr val="bg1"/>
        </a:solidFill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blipFill>
      <a:blip xmlns:r="http://schemas.openxmlformats.org/officeDocument/2006/relationships" r:embed="rId3"/>
      <a:tile tx="0" ty="0" sx="100000" sy="100000" flip="none" algn="tl"/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latin typeface="굴림" panose="020B0600000101010101" pitchFamily="50" charset="-127"/>
          <a:ea typeface="굴림" panose="020B0600000101010101" pitchFamily="50" charset="-127"/>
        </a:defRPr>
      </a:pPr>
      <a:endParaRPr lang="ko-KR"/>
    </a:p>
  </c:txPr>
  <c:userShapes r:id="rId4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1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43960</xdr:colOff>
      <xdr:row>0</xdr:row>
      <xdr:rowOff>43962</xdr:rowOff>
    </xdr:from>
    <xdr:to>
      <xdr:col>6</xdr:col>
      <xdr:colOff>417633</xdr:colOff>
      <xdr:row>2</xdr:row>
      <xdr:rowOff>161192</xdr:rowOff>
    </xdr:to>
    <xdr:sp macro="" textlink="">
      <xdr:nvSpPr>
        <xdr:cNvPr id="2" name="양쪽 모서리가 잘린 사각형 1"/>
        <xdr:cNvSpPr/>
      </xdr:nvSpPr>
      <xdr:spPr>
        <a:xfrm>
          <a:off x="168518" y="43962"/>
          <a:ext cx="4755173" cy="732692"/>
        </a:xfrm>
        <a:prstGeom prst="snip2SameRect">
          <a:avLst/>
        </a:prstGeom>
        <a:solidFill>
          <a:srgbClr val="FFFF00"/>
        </a:solidFill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ko-KR" altLang="ko-KR" sz="2400" b="1" i="0" baseline="0">
              <a:solidFill>
                <a:schemeClr val="tx1"/>
              </a:solidFill>
              <a:effectLst/>
              <a:latin typeface="굴림" panose="020B0600000101010101" pitchFamily="50" charset="-127"/>
              <a:ea typeface="굴림" panose="020B0600000101010101" pitchFamily="50" charset="-127"/>
              <a:cs typeface="+mn-cs"/>
            </a:rPr>
            <a:t>우리 마트 매출 현</a:t>
          </a:r>
          <a:r>
            <a:rPr lang="ko-KR" altLang="en-US" sz="2400" b="1" i="0" baseline="0">
              <a:solidFill>
                <a:schemeClr val="tx1"/>
              </a:solidFill>
              <a:effectLst/>
              <a:latin typeface="굴림" panose="020B0600000101010101" pitchFamily="50" charset="-127"/>
              <a:ea typeface="굴림" panose="020B0600000101010101" pitchFamily="50" charset="-127"/>
              <a:cs typeface="+mn-cs"/>
            </a:rPr>
            <a:t>황</a:t>
          </a:r>
          <a:endParaRPr lang="ko-KR" altLang="ko-KR" sz="2400" b="1">
            <a:solidFill>
              <a:schemeClr val="tx1"/>
            </a:solidFill>
            <a:effectLst/>
            <a:latin typeface="굴림" panose="020B0600000101010101" pitchFamily="50" charset="-127"/>
            <a:ea typeface="굴림" panose="020B0600000101010101" pitchFamily="50" charset="-127"/>
          </a:endParaRPr>
        </a:p>
      </xdr:txBody>
    </xdr:sp>
    <xdr:clientData/>
  </xdr:twoCellAnchor>
  <xdr:twoCellAnchor>
    <xdr:from>
      <xdr:col>6</xdr:col>
      <xdr:colOff>710712</xdr:colOff>
      <xdr:row>0</xdr:row>
      <xdr:rowOff>36636</xdr:rowOff>
    </xdr:from>
    <xdr:to>
      <xdr:col>9</xdr:col>
      <xdr:colOff>829408</xdr:colOff>
      <xdr:row>2</xdr:row>
      <xdr:rowOff>192699</xdr:rowOff>
    </xdr:to>
    <xdr:pic>
      <xdr:nvPicPr>
        <xdr:cNvPr id="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216770" y="36636"/>
          <a:ext cx="2800350" cy="771525"/>
        </a:xfrm>
        <a:prstGeom prst="rect">
          <a:avLst/>
        </a:prstGeom>
        <a:solidFill>
          <a:srgbClr val="FFFFFF"/>
        </a:solidFill>
        <a:ln w="9525"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3311" cy="6075405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0.51258</cdr:x>
      <cdr:y>0.16175</cdr:y>
    </cdr:from>
    <cdr:to>
      <cdr:x>0.6594</cdr:x>
      <cdr:y>0.26572</cdr:y>
    </cdr:to>
    <cdr:sp macro="" textlink="">
      <cdr:nvSpPr>
        <cdr:cNvPr id="2" name="모서리가 둥근 사각형 설명선 1"/>
        <cdr:cNvSpPr/>
      </cdr:nvSpPr>
      <cdr:spPr>
        <a:xfrm xmlns:a="http://schemas.openxmlformats.org/drawingml/2006/main">
          <a:off x="4763565" y="982697"/>
          <a:ext cx="1364444" cy="631660"/>
        </a:xfrm>
        <a:prstGeom xmlns:a="http://schemas.openxmlformats.org/drawingml/2006/main" prst="wedgeRoundRectCallout">
          <a:avLst>
            <a:gd name="adj1" fmla="val 56523"/>
            <a:gd name="adj2" fmla="val 95104"/>
            <a:gd name="adj3" fmla="val 16667"/>
          </a:avLst>
        </a:prstGeom>
        <a:solidFill xmlns:a="http://schemas.openxmlformats.org/drawingml/2006/main">
          <a:schemeClr val="bg1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algn="ctr"/>
          <a:r>
            <a:rPr lang="ko-KR" altLang="en-US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화장품 현황</a:t>
          </a:r>
          <a:endParaRPr lang="ko-KR">
            <a:solidFill>
              <a:schemeClr val="tx1"/>
            </a:solidFill>
            <a:latin typeface="굴림" panose="020B0600000101010101" pitchFamily="50" charset="-127"/>
            <a:ea typeface="굴림" panose="020B0600000101010101" pitchFamily="50" charset="-127"/>
          </a:endParaRPr>
        </a:p>
      </cdr:txBody>
    </cdr:sp>
  </cdr:relSizeAnchor>
</c:userShapes>
</file>

<file path=xl/tables/table1.xml><?xml version="1.0" encoding="utf-8"?>
<table xmlns="http://schemas.openxmlformats.org/spreadsheetml/2006/main" id="1" name="표1" displayName="표1" ref="B18:E22" totalsRowShown="0" headerRowBorderDxfId="5" tableBorderDxfId="4">
  <autoFilter ref="B18:E22"/>
  <tableColumns count="4">
    <tableColumn id="1" name="상품코드" dataDxfId="3" dataCellStyle="표준_제1작업"/>
    <tableColumn id="2" name="제품명" dataDxfId="2" dataCellStyle="표준_제1작업"/>
    <tableColumn id="3" name="월매입량_x000a_(단위:상자)" dataDxfId="1"/>
    <tableColumn id="4" name="월판매량_x000a_(단위:상자)" dataDxfId="0" dataCellStyle="쉼표 [0]"/>
  </tableColumns>
  <tableStyleInfo name="TableStyleLight11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opLeftCell="A4" zoomScale="115" zoomScaleNormal="115" workbookViewId="0">
      <selection activeCell="G13" sqref="G13:I13"/>
    </sheetView>
  </sheetViews>
  <sheetFormatPr defaultColWidth="9" defaultRowHeight="13.5" x14ac:dyDescent="0.3"/>
  <cols>
    <col min="1" max="1" width="1.625" style="1" customWidth="1"/>
    <col min="2" max="2" width="11.25" style="1" customWidth="1"/>
    <col min="3" max="3" width="10.375" style="1" customWidth="1"/>
    <col min="4" max="4" width="12.375" style="1" customWidth="1"/>
    <col min="5" max="9" width="11.75" style="1" customWidth="1"/>
    <col min="10" max="10" width="12.25" style="1" customWidth="1"/>
    <col min="11" max="16384" width="9" style="1"/>
  </cols>
  <sheetData>
    <row r="1" spans="1:10" ht="24" customHeight="1" x14ac:dyDescent="0.3"/>
    <row r="2" spans="1:10" ht="24" customHeight="1" x14ac:dyDescent="0.3"/>
    <row r="3" spans="1:10" ht="24" customHeight="1" thickBot="1" x14ac:dyDescent="0.35"/>
    <row r="4" spans="1:10" ht="39.6" customHeight="1" thickBot="1" x14ac:dyDescent="0.35">
      <c r="A4" s="3"/>
      <c r="B4" s="4" t="s">
        <v>6</v>
      </c>
      <c r="C4" s="5" t="s">
        <v>0</v>
      </c>
      <c r="D4" s="5" t="s">
        <v>1</v>
      </c>
      <c r="E4" s="6" t="s">
        <v>15</v>
      </c>
      <c r="F4" s="5" t="s">
        <v>17</v>
      </c>
      <c r="G4" s="6" t="s">
        <v>14</v>
      </c>
      <c r="H4" s="5" t="s">
        <v>7</v>
      </c>
      <c r="I4" s="6" t="s">
        <v>31</v>
      </c>
      <c r="J4" s="7" t="s">
        <v>16</v>
      </c>
    </row>
    <row r="5" spans="1:10" ht="21.75" customHeight="1" x14ac:dyDescent="0.3">
      <c r="A5" s="3"/>
      <c r="B5" s="8" t="s">
        <v>18</v>
      </c>
      <c r="C5" s="9" t="s">
        <v>3</v>
      </c>
      <c r="D5" s="9" t="s">
        <v>19</v>
      </c>
      <c r="E5" s="10">
        <v>300</v>
      </c>
      <c r="F5" s="11">
        <v>30000</v>
      </c>
      <c r="G5" s="12">
        <v>250</v>
      </c>
      <c r="H5" s="13">
        <v>0.1</v>
      </c>
      <c r="I5" s="27" t="str">
        <f>_xlfn.RANK.EQ(G5,$G$5:$G$12)&amp;"위"</f>
        <v>2위</v>
      </c>
      <c r="J5" s="28" t="str">
        <f>MID(B5,4,4)</f>
        <v>2015</v>
      </c>
    </row>
    <row r="6" spans="1:10" ht="21.75" customHeight="1" x14ac:dyDescent="0.3">
      <c r="A6" s="3"/>
      <c r="B6" s="14" t="s">
        <v>2</v>
      </c>
      <c r="C6" s="15" t="s">
        <v>20</v>
      </c>
      <c r="D6" s="15" t="s">
        <v>12</v>
      </c>
      <c r="E6" s="16">
        <v>270</v>
      </c>
      <c r="F6" s="17">
        <v>3500</v>
      </c>
      <c r="G6" s="18">
        <v>190</v>
      </c>
      <c r="H6" s="19">
        <v>0.05</v>
      </c>
      <c r="I6" s="26" t="str">
        <f t="shared" ref="I6:I12" si="0">_xlfn.RANK.EQ(G6,$G$5:$G$12)&amp;"위"</f>
        <v>4위</v>
      </c>
      <c r="J6" s="29" t="str">
        <f t="shared" ref="J6:J12" si="1">MID(B6,4,4)</f>
        <v>2012</v>
      </c>
    </row>
    <row r="7" spans="1:10" ht="21.75" customHeight="1" x14ac:dyDescent="0.3">
      <c r="A7" s="3"/>
      <c r="B7" s="14" t="s">
        <v>21</v>
      </c>
      <c r="C7" s="15" t="s">
        <v>9</v>
      </c>
      <c r="D7" s="15" t="s">
        <v>10</v>
      </c>
      <c r="E7" s="16">
        <v>50</v>
      </c>
      <c r="F7" s="17">
        <v>13500</v>
      </c>
      <c r="G7" s="18">
        <v>32</v>
      </c>
      <c r="H7" s="19">
        <v>0.08</v>
      </c>
      <c r="I7" s="26" t="str">
        <f t="shared" si="0"/>
        <v>7위</v>
      </c>
      <c r="J7" s="29" t="str">
        <f t="shared" si="1"/>
        <v>2011</v>
      </c>
    </row>
    <row r="8" spans="1:10" ht="21.75" customHeight="1" x14ac:dyDescent="0.3">
      <c r="A8" s="3"/>
      <c r="B8" s="14" t="s">
        <v>22</v>
      </c>
      <c r="C8" s="15" t="s">
        <v>8</v>
      </c>
      <c r="D8" s="15" t="s">
        <v>23</v>
      </c>
      <c r="E8" s="21">
        <v>65</v>
      </c>
      <c r="F8" s="17">
        <v>27000</v>
      </c>
      <c r="G8" s="18">
        <v>33</v>
      </c>
      <c r="H8" s="19">
        <v>7.0000000000000007E-2</v>
      </c>
      <c r="I8" s="26" t="str">
        <f t="shared" si="0"/>
        <v>6위</v>
      </c>
      <c r="J8" s="29" t="str">
        <f t="shared" si="1"/>
        <v>2013</v>
      </c>
    </row>
    <row r="9" spans="1:10" ht="21.75" customHeight="1" x14ac:dyDescent="0.3">
      <c r="A9" s="3"/>
      <c r="B9" s="14" t="s">
        <v>4</v>
      </c>
      <c r="C9" s="15" t="s">
        <v>9</v>
      </c>
      <c r="D9" s="15" t="s">
        <v>11</v>
      </c>
      <c r="E9" s="21">
        <v>420</v>
      </c>
      <c r="F9" s="17">
        <v>12000</v>
      </c>
      <c r="G9" s="18">
        <v>380</v>
      </c>
      <c r="H9" s="19">
        <v>0.08</v>
      </c>
      <c r="I9" s="26" t="str">
        <f t="shared" si="0"/>
        <v>1위</v>
      </c>
      <c r="J9" s="29" t="str">
        <f t="shared" si="1"/>
        <v>2011</v>
      </c>
    </row>
    <row r="10" spans="1:10" ht="21.75" customHeight="1" x14ac:dyDescent="0.3">
      <c r="A10" s="3"/>
      <c r="B10" s="14" t="s">
        <v>24</v>
      </c>
      <c r="C10" s="15" t="s">
        <v>8</v>
      </c>
      <c r="D10" s="15" t="s">
        <v>25</v>
      </c>
      <c r="E10" s="21">
        <v>80</v>
      </c>
      <c r="F10" s="17">
        <v>18000</v>
      </c>
      <c r="G10" s="18">
        <v>45</v>
      </c>
      <c r="H10" s="19">
        <v>0.08</v>
      </c>
      <c r="I10" s="26" t="str">
        <f t="shared" si="0"/>
        <v>5위</v>
      </c>
      <c r="J10" s="29" t="str">
        <f t="shared" si="1"/>
        <v>2014</v>
      </c>
    </row>
    <row r="11" spans="1:10" ht="21.75" customHeight="1" x14ac:dyDescent="0.3">
      <c r="A11" s="3"/>
      <c r="B11" s="14" t="s">
        <v>26</v>
      </c>
      <c r="C11" s="15" t="s">
        <v>20</v>
      </c>
      <c r="D11" s="15" t="s">
        <v>27</v>
      </c>
      <c r="E11" s="21">
        <v>260</v>
      </c>
      <c r="F11" s="17">
        <v>55000</v>
      </c>
      <c r="G11" s="18">
        <v>203</v>
      </c>
      <c r="H11" s="19">
        <v>0.1</v>
      </c>
      <c r="I11" s="26" t="str">
        <f t="shared" si="0"/>
        <v>3위</v>
      </c>
      <c r="J11" s="29" t="str">
        <f t="shared" si="1"/>
        <v>2013</v>
      </c>
    </row>
    <row r="12" spans="1:10" ht="21.75" customHeight="1" x14ac:dyDescent="0.3">
      <c r="A12" s="3"/>
      <c r="B12" s="14" t="s">
        <v>5</v>
      </c>
      <c r="C12" s="15" t="s">
        <v>3</v>
      </c>
      <c r="D12" s="15" t="s">
        <v>13</v>
      </c>
      <c r="E12" s="21">
        <v>30</v>
      </c>
      <c r="F12" s="17">
        <v>85000</v>
      </c>
      <c r="G12" s="18">
        <v>22</v>
      </c>
      <c r="H12" s="19">
        <v>7.0000000000000007E-2</v>
      </c>
      <c r="I12" s="26" t="str">
        <f t="shared" si="0"/>
        <v>8위</v>
      </c>
      <c r="J12" s="29" t="str">
        <f t="shared" si="1"/>
        <v>2012</v>
      </c>
    </row>
    <row r="13" spans="1:10" ht="21.75" customHeight="1" x14ac:dyDescent="0.3">
      <c r="A13" s="3"/>
      <c r="B13" s="56" t="s">
        <v>28</v>
      </c>
      <c r="C13" s="57"/>
      <c r="D13" s="58"/>
      <c r="E13" s="59">
        <f>SUMIF(분류,"생활용품",F5:F12)</f>
        <v>115000</v>
      </c>
      <c r="F13" s="58"/>
      <c r="G13" s="59" t="s">
        <v>32</v>
      </c>
      <c r="H13" s="57"/>
      <c r="I13" s="58"/>
      <c r="J13" s="20">
        <f>LARGE(E5:E12,3)</f>
        <v>270</v>
      </c>
    </row>
    <row r="14" spans="1:10" ht="21.75" customHeight="1" thickBot="1" x14ac:dyDescent="0.35">
      <c r="A14" s="3"/>
      <c r="B14" s="53" t="s">
        <v>45</v>
      </c>
      <c r="C14" s="54"/>
      <c r="D14" s="55"/>
      <c r="E14" s="60">
        <f>MAX(G5:G12)</f>
        <v>380</v>
      </c>
      <c r="F14" s="61"/>
      <c r="G14" s="22" t="s">
        <v>1</v>
      </c>
      <c r="H14" s="23" t="s">
        <v>29</v>
      </c>
      <c r="I14" s="24" t="s">
        <v>30</v>
      </c>
      <c r="J14" s="25">
        <f>VLOOKUP(H14,$D$5:$H$12,3,0)</f>
        <v>3500</v>
      </c>
    </row>
  </sheetData>
  <mergeCells count="5">
    <mergeCell ref="B14:D14"/>
    <mergeCell ref="B13:D13"/>
    <mergeCell ref="G13:I13"/>
    <mergeCell ref="E13:F13"/>
    <mergeCell ref="E14:F14"/>
  </mergeCells>
  <phoneticPr fontId="2" type="noConversion"/>
  <conditionalFormatting sqref="G5:G12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{997C2473-4ED5-4C14-8789-D56D784CE6A0}</x14:id>
        </ext>
      </extLst>
    </cfRule>
  </conditionalFormatting>
  <dataValidations count="1">
    <dataValidation type="list" allowBlank="1" showInputMessage="1" showErrorMessage="1" sqref="H14">
      <formula1>$D$5:$D$12</formula1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997C2473-4ED5-4C14-8789-D56D784CE6A0}">
            <x14:dataBar minLength="0" maxLength="100" gradient="0">
              <x14:cfvo type="min"/>
              <x14:cfvo type="max"/>
              <x14:negativeFillColor rgb="FFFF0000"/>
              <x14:axisColor rgb="FF000000"/>
            </x14:dataBar>
          </x14:cfRule>
          <xm:sqref>G5:G12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2"/>
  <sheetViews>
    <sheetView topLeftCell="A7" zoomScale="130" zoomScaleNormal="130" workbookViewId="0">
      <selection activeCell="C20" sqref="C20"/>
    </sheetView>
  </sheetViews>
  <sheetFormatPr defaultColWidth="9" defaultRowHeight="13.5" x14ac:dyDescent="0.3"/>
  <cols>
    <col min="1" max="1" width="1.625" style="2" customWidth="1"/>
    <col min="2" max="2" width="13.625" style="2" customWidth="1"/>
    <col min="3" max="3" width="9" style="2"/>
    <col min="4" max="4" width="14.375" style="2" customWidth="1"/>
    <col min="5" max="5" width="12.75" style="2" customWidth="1"/>
    <col min="6" max="6" width="9" style="2"/>
    <col min="7" max="7" width="12.125" style="2" customWidth="1"/>
    <col min="8" max="16384" width="9" style="2"/>
  </cols>
  <sheetData>
    <row r="1" spans="2:8" ht="14.25" thickBot="1" x14ac:dyDescent="0.35"/>
    <row r="2" spans="2:8" ht="27.75" thickBot="1" x14ac:dyDescent="0.35">
      <c r="B2" s="4" t="s">
        <v>6</v>
      </c>
      <c r="C2" s="5" t="s">
        <v>0</v>
      </c>
      <c r="D2" s="5" t="s">
        <v>1</v>
      </c>
      <c r="E2" s="6" t="s">
        <v>15</v>
      </c>
      <c r="F2" s="5" t="s">
        <v>17</v>
      </c>
      <c r="G2" s="6" t="s">
        <v>14</v>
      </c>
      <c r="H2" s="5" t="s">
        <v>7</v>
      </c>
    </row>
    <row r="3" spans="2:8" ht="19.5" customHeight="1" x14ac:dyDescent="0.3">
      <c r="B3" s="8" t="s">
        <v>18</v>
      </c>
      <c r="C3" s="9" t="s">
        <v>3</v>
      </c>
      <c r="D3" s="9" t="s">
        <v>19</v>
      </c>
      <c r="E3" s="10">
        <v>300</v>
      </c>
      <c r="F3" s="11">
        <v>30000</v>
      </c>
      <c r="G3" s="12">
        <v>250</v>
      </c>
      <c r="H3" s="13">
        <v>0.1</v>
      </c>
    </row>
    <row r="4" spans="2:8" ht="19.5" customHeight="1" x14ac:dyDescent="0.3">
      <c r="B4" s="14" t="s">
        <v>2</v>
      </c>
      <c r="C4" s="15" t="s">
        <v>20</v>
      </c>
      <c r="D4" s="15" t="s">
        <v>12</v>
      </c>
      <c r="E4" s="16">
        <v>270</v>
      </c>
      <c r="F4" s="17">
        <v>3500</v>
      </c>
      <c r="G4" s="18">
        <v>190</v>
      </c>
      <c r="H4" s="19">
        <v>0.05</v>
      </c>
    </row>
    <row r="5" spans="2:8" ht="19.5" customHeight="1" x14ac:dyDescent="0.3">
      <c r="B5" s="14" t="s">
        <v>21</v>
      </c>
      <c r="C5" s="15" t="s">
        <v>9</v>
      </c>
      <c r="D5" s="15" t="s">
        <v>10</v>
      </c>
      <c r="E5" s="16">
        <v>50</v>
      </c>
      <c r="F5" s="17">
        <v>13500</v>
      </c>
      <c r="G5" s="18">
        <v>32</v>
      </c>
      <c r="H5" s="19">
        <v>0.08</v>
      </c>
    </row>
    <row r="6" spans="2:8" ht="19.5" customHeight="1" x14ac:dyDescent="0.3">
      <c r="B6" s="14" t="s">
        <v>22</v>
      </c>
      <c r="C6" s="15" t="s">
        <v>8</v>
      </c>
      <c r="D6" s="15" t="s">
        <v>23</v>
      </c>
      <c r="E6" s="21">
        <v>65</v>
      </c>
      <c r="F6" s="17">
        <v>27000</v>
      </c>
      <c r="G6" s="18">
        <v>33</v>
      </c>
      <c r="H6" s="19">
        <v>7.0000000000000007E-2</v>
      </c>
    </row>
    <row r="7" spans="2:8" ht="19.5" customHeight="1" x14ac:dyDescent="0.3">
      <c r="B7" s="14" t="s">
        <v>4</v>
      </c>
      <c r="C7" s="15" t="s">
        <v>9</v>
      </c>
      <c r="D7" s="15" t="s">
        <v>11</v>
      </c>
      <c r="E7" s="21">
        <v>420</v>
      </c>
      <c r="F7" s="17">
        <v>12000</v>
      </c>
      <c r="G7" s="18">
        <v>380</v>
      </c>
      <c r="H7" s="19">
        <v>0.08</v>
      </c>
    </row>
    <row r="8" spans="2:8" ht="19.5" customHeight="1" x14ac:dyDescent="0.3">
      <c r="B8" s="14" t="s">
        <v>24</v>
      </c>
      <c r="C8" s="15" t="s">
        <v>8</v>
      </c>
      <c r="D8" s="15" t="s">
        <v>25</v>
      </c>
      <c r="E8" s="21">
        <v>80</v>
      </c>
      <c r="F8" s="17">
        <v>18000</v>
      </c>
      <c r="G8" s="18">
        <v>45</v>
      </c>
      <c r="H8" s="19">
        <v>0.08</v>
      </c>
    </row>
    <row r="9" spans="2:8" ht="19.5" customHeight="1" x14ac:dyDescent="0.3">
      <c r="B9" s="14" t="s">
        <v>26</v>
      </c>
      <c r="C9" s="15" t="s">
        <v>20</v>
      </c>
      <c r="D9" s="15" t="s">
        <v>27</v>
      </c>
      <c r="E9" s="21">
        <v>260</v>
      </c>
      <c r="F9" s="17">
        <v>55000</v>
      </c>
      <c r="G9" s="18">
        <v>203</v>
      </c>
      <c r="H9" s="19">
        <v>0.1</v>
      </c>
    </row>
    <row r="10" spans="2:8" ht="19.5" customHeight="1" x14ac:dyDescent="0.3">
      <c r="B10" s="14" t="s">
        <v>5</v>
      </c>
      <c r="C10" s="15" t="s">
        <v>3</v>
      </c>
      <c r="D10" s="15" t="s">
        <v>13</v>
      </c>
      <c r="E10" s="21">
        <v>30</v>
      </c>
      <c r="F10" s="17">
        <v>85000</v>
      </c>
      <c r="G10" s="18">
        <v>22</v>
      </c>
      <c r="H10" s="19">
        <v>7.0000000000000007E-2</v>
      </c>
    </row>
    <row r="13" spans="2:8" ht="14.25" thickBot="1" x14ac:dyDescent="0.35"/>
    <row r="14" spans="2:8" ht="14.25" thickBot="1" x14ac:dyDescent="0.35">
      <c r="B14" s="5" t="s">
        <v>0</v>
      </c>
      <c r="C14" s="5" t="s">
        <v>17</v>
      </c>
    </row>
    <row r="15" spans="2:8" x14ac:dyDescent="0.3">
      <c r="B15" s="2" t="s">
        <v>33</v>
      </c>
    </row>
    <row r="16" spans="2:8" x14ac:dyDescent="0.3">
      <c r="C16" s="2" t="s">
        <v>34</v>
      </c>
    </row>
    <row r="18" spans="2:5" ht="27.75" thickBot="1" x14ac:dyDescent="0.35">
      <c r="B18" s="36" t="s">
        <v>6</v>
      </c>
      <c r="C18" s="37" t="s">
        <v>1</v>
      </c>
      <c r="D18" s="51" t="s">
        <v>15</v>
      </c>
      <c r="E18" s="38" t="s">
        <v>14</v>
      </c>
    </row>
    <row r="19" spans="2:5" x14ac:dyDescent="0.3">
      <c r="B19" s="32" t="s">
        <v>18</v>
      </c>
      <c r="C19" s="30" t="s">
        <v>19</v>
      </c>
      <c r="D19" s="50">
        <v>300</v>
      </c>
      <c r="E19" s="34">
        <v>250</v>
      </c>
    </row>
    <row r="20" spans="2:5" x14ac:dyDescent="0.3">
      <c r="B20" s="33" t="s">
        <v>22</v>
      </c>
      <c r="C20" s="31" t="s">
        <v>23</v>
      </c>
      <c r="D20" s="21">
        <v>65</v>
      </c>
      <c r="E20" s="35">
        <v>33</v>
      </c>
    </row>
    <row r="21" spans="2:5" x14ac:dyDescent="0.3">
      <c r="B21" s="33" t="s">
        <v>26</v>
      </c>
      <c r="C21" s="31" t="s">
        <v>27</v>
      </c>
      <c r="D21" s="21">
        <v>260</v>
      </c>
      <c r="E21" s="35">
        <v>203</v>
      </c>
    </row>
    <row r="22" spans="2:5" x14ac:dyDescent="0.3">
      <c r="B22" s="39" t="s">
        <v>5</v>
      </c>
      <c r="C22" s="40" t="s">
        <v>13</v>
      </c>
      <c r="D22" s="52">
        <v>30</v>
      </c>
      <c r="E22" s="41">
        <v>22</v>
      </c>
    </row>
  </sheetData>
  <phoneticPr fontId="2" type="noConversion"/>
  <conditionalFormatting sqref="G3:G10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{3FFCD799-5B95-45F6-8925-2B2AF246F7BE}</x14:id>
        </ext>
      </extLst>
    </cfRule>
  </conditionalFormatting>
  <pageMargins left="0.7" right="0.7" top="0.75" bottom="0.75" header="0.3" footer="0.3"/>
  <tableParts count="1">
    <tablePart r:id="rId1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FFCD799-5B95-45F6-8925-2B2AF246F7BE}">
            <x14:dataBar minLength="0" maxLength="100" gradient="0">
              <x14:cfvo type="min"/>
              <x14:cfvo type="max"/>
              <x14:negativeFillColor rgb="FFFF0000"/>
              <x14:axisColor rgb="FF000000"/>
            </x14:dataBar>
          </x14:cfRule>
          <xm:sqref>G3:G10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showGridLines="0" zoomScale="130" zoomScaleNormal="130" workbookViewId="0">
      <selection activeCell="M12" sqref="M12"/>
    </sheetView>
  </sheetViews>
  <sheetFormatPr defaultColWidth="9" defaultRowHeight="13.5" x14ac:dyDescent="0.3"/>
  <cols>
    <col min="1" max="1" width="1.625" style="2" customWidth="1"/>
    <col min="2" max="2" width="13.875" style="2" customWidth="1"/>
    <col min="3" max="3" width="16" style="2" customWidth="1"/>
    <col min="4" max="4" width="12.375" style="2" customWidth="1"/>
    <col min="5" max="5" width="9.75" style="2" customWidth="1"/>
    <col min="6" max="6" width="9" style="2"/>
    <col min="7" max="7" width="13.75" style="2" customWidth="1"/>
    <col min="8" max="16384" width="9" style="2"/>
  </cols>
  <sheetData>
    <row r="1" spans="2:8" ht="14.25" thickBot="1" x14ac:dyDescent="0.35"/>
    <row r="2" spans="2:8" ht="41.25" thickBot="1" x14ac:dyDescent="0.35">
      <c r="B2" s="4" t="s">
        <v>6</v>
      </c>
      <c r="C2" s="5" t="s">
        <v>0</v>
      </c>
      <c r="D2" s="5" t="s">
        <v>1</v>
      </c>
      <c r="E2" s="6" t="s">
        <v>15</v>
      </c>
      <c r="F2" s="5" t="s">
        <v>17</v>
      </c>
      <c r="G2" s="6" t="s">
        <v>14</v>
      </c>
      <c r="H2" s="5" t="s">
        <v>7</v>
      </c>
    </row>
    <row r="3" spans="2:8" x14ac:dyDescent="0.3">
      <c r="B3" s="8" t="s">
        <v>21</v>
      </c>
      <c r="C3" s="9" t="s">
        <v>9</v>
      </c>
      <c r="D3" s="9" t="s">
        <v>10</v>
      </c>
      <c r="E3" s="10">
        <v>50</v>
      </c>
      <c r="F3" s="11">
        <v>13500</v>
      </c>
      <c r="G3" s="12">
        <v>32</v>
      </c>
      <c r="H3" s="13">
        <v>0.08</v>
      </c>
    </row>
    <row r="4" spans="2:8" x14ac:dyDescent="0.3">
      <c r="B4" s="14" t="s">
        <v>4</v>
      </c>
      <c r="C4" s="15" t="s">
        <v>9</v>
      </c>
      <c r="D4" s="15" t="s">
        <v>11</v>
      </c>
      <c r="E4" s="21">
        <v>420</v>
      </c>
      <c r="F4" s="17">
        <v>12000</v>
      </c>
      <c r="G4" s="18">
        <v>380</v>
      </c>
      <c r="H4" s="19">
        <v>0.08</v>
      </c>
    </row>
    <row r="5" spans="2:8" x14ac:dyDescent="0.3">
      <c r="B5" s="14"/>
      <c r="C5" s="42" t="s">
        <v>40</v>
      </c>
      <c r="D5" s="15"/>
      <c r="E5" s="21"/>
      <c r="F5" s="17">
        <f>SUBTOTAL(4,F3:F4)</f>
        <v>13500</v>
      </c>
      <c r="G5" s="18"/>
      <c r="H5" s="19"/>
    </row>
    <row r="6" spans="2:8" x14ac:dyDescent="0.3">
      <c r="B6" s="14"/>
      <c r="C6" s="42" t="s">
        <v>35</v>
      </c>
      <c r="D6" s="15"/>
      <c r="E6" s="21">
        <f>SUBTOTAL(9,E3:E4)</f>
        <v>470</v>
      </c>
      <c r="F6" s="17"/>
      <c r="G6" s="18"/>
      <c r="H6" s="19"/>
    </row>
    <row r="7" spans="2:8" x14ac:dyDescent="0.3">
      <c r="B7" s="14" t="s">
        <v>18</v>
      </c>
      <c r="C7" s="15" t="s">
        <v>3</v>
      </c>
      <c r="D7" s="15" t="s">
        <v>19</v>
      </c>
      <c r="E7" s="16">
        <v>300</v>
      </c>
      <c r="F7" s="17">
        <v>30000</v>
      </c>
      <c r="G7" s="18">
        <v>250</v>
      </c>
      <c r="H7" s="19">
        <v>0.1</v>
      </c>
    </row>
    <row r="8" spans="2:8" x14ac:dyDescent="0.3">
      <c r="B8" s="14" t="s">
        <v>5</v>
      </c>
      <c r="C8" s="15" t="s">
        <v>3</v>
      </c>
      <c r="D8" s="15" t="s">
        <v>13</v>
      </c>
      <c r="E8" s="21">
        <v>30</v>
      </c>
      <c r="F8" s="17">
        <v>85000</v>
      </c>
      <c r="G8" s="18">
        <v>22</v>
      </c>
      <c r="H8" s="19">
        <v>7.0000000000000007E-2</v>
      </c>
    </row>
    <row r="9" spans="2:8" x14ac:dyDescent="0.3">
      <c r="B9" s="14"/>
      <c r="C9" s="42" t="s">
        <v>41</v>
      </c>
      <c r="D9" s="15"/>
      <c r="E9" s="21"/>
      <c r="F9" s="17">
        <f>SUBTOTAL(4,F7:F8)</f>
        <v>85000</v>
      </c>
      <c r="G9" s="18"/>
      <c r="H9" s="19"/>
    </row>
    <row r="10" spans="2:8" x14ac:dyDescent="0.3">
      <c r="B10" s="14"/>
      <c r="C10" s="42" t="s">
        <v>36</v>
      </c>
      <c r="D10" s="15"/>
      <c r="E10" s="21">
        <f>SUBTOTAL(9,E7:E8)</f>
        <v>330</v>
      </c>
      <c r="F10" s="17"/>
      <c r="G10" s="18"/>
      <c r="H10" s="19"/>
    </row>
    <row r="11" spans="2:8" x14ac:dyDescent="0.3">
      <c r="B11" s="14" t="s">
        <v>2</v>
      </c>
      <c r="C11" s="15" t="s">
        <v>20</v>
      </c>
      <c r="D11" s="15" t="s">
        <v>12</v>
      </c>
      <c r="E11" s="16">
        <v>270</v>
      </c>
      <c r="F11" s="17">
        <v>3500</v>
      </c>
      <c r="G11" s="18">
        <v>190</v>
      </c>
      <c r="H11" s="19">
        <v>0.05</v>
      </c>
    </row>
    <row r="12" spans="2:8" x14ac:dyDescent="0.3">
      <c r="B12" s="14" t="s">
        <v>26</v>
      </c>
      <c r="C12" s="15" t="s">
        <v>20</v>
      </c>
      <c r="D12" s="15" t="s">
        <v>27</v>
      </c>
      <c r="E12" s="21">
        <v>260</v>
      </c>
      <c r="F12" s="17">
        <v>55000</v>
      </c>
      <c r="G12" s="18">
        <v>203</v>
      </c>
      <c r="H12" s="19">
        <v>0.1</v>
      </c>
    </row>
    <row r="13" spans="2:8" x14ac:dyDescent="0.3">
      <c r="B13" s="14"/>
      <c r="C13" s="42" t="s">
        <v>42</v>
      </c>
      <c r="D13" s="15"/>
      <c r="E13" s="21"/>
      <c r="F13" s="17">
        <f>SUBTOTAL(4,F11:F12)</f>
        <v>55000</v>
      </c>
      <c r="G13" s="18"/>
      <c r="H13" s="19"/>
    </row>
    <row r="14" spans="2:8" x14ac:dyDescent="0.3">
      <c r="B14" s="14"/>
      <c r="C14" s="42" t="s">
        <v>37</v>
      </c>
      <c r="D14" s="15"/>
      <c r="E14" s="21">
        <f>SUBTOTAL(9,E11:E12)</f>
        <v>530</v>
      </c>
      <c r="F14" s="17"/>
      <c r="G14" s="18"/>
      <c r="H14" s="19"/>
    </row>
    <row r="15" spans="2:8" x14ac:dyDescent="0.3">
      <c r="B15" s="14" t="s">
        <v>22</v>
      </c>
      <c r="C15" s="15" t="s">
        <v>8</v>
      </c>
      <c r="D15" s="15" t="s">
        <v>23</v>
      </c>
      <c r="E15" s="21">
        <v>65</v>
      </c>
      <c r="F15" s="17">
        <v>27000</v>
      </c>
      <c r="G15" s="18">
        <v>33</v>
      </c>
      <c r="H15" s="19">
        <v>7.0000000000000007E-2</v>
      </c>
    </row>
    <row r="16" spans="2:8" x14ac:dyDescent="0.3">
      <c r="B16" s="14" t="s">
        <v>24</v>
      </c>
      <c r="C16" s="15" t="s">
        <v>8</v>
      </c>
      <c r="D16" s="15" t="s">
        <v>25</v>
      </c>
      <c r="E16" s="21">
        <v>80</v>
      </c>
      <c r="F16" s="17">
        <v>18000</v>
      </c>
      <c r="G16" s="18">
        <v>45</v>
      </c>
      <c r="H16" s="19">
        <v>0.08</v>
      </c>
    </row>
    <row r="17" spans="2:8" x14ac:dyDescent="0.3">
      <c r="B17" s="43"/>
      <c r="C17" s="49" t="s">
        <v>43</v>
      </c>
      <c r="D17" s="44"/>
      <c r="E17" s="45"/>
      <c r="F17" s="46">
        <f>SUBTOTAL(4,F15:F16)</f>
        <v>27000</v>
      </c>
      <c r="G17" s="47"/>
      <c r="H17" s="48"/>
    </row>
    <row r="18" spans="2:8" x14ac:dyDescent="0.3">
      <c r="B18" s="43"/>
      <c r="C18" s="49" t="s">
        <v>38</v>
      </c>
      <c r="D18" s="44"/>
      <c r="E18" s="45">
        <f>SUBTOTAL(9,E15:E16)</f>
        <v>145</v>
      </c>
      <c r="F18" s="46"/>
      <c r="G18" s="47"/>
      <c r="H18" s="48"/>
    </row>
    <row r="19" spans="2:8" x14ac:dyDescent="0.3">
      <c r="B19" s="43"/>
      <c r="C19" s="49" t="s">
        <v>44</v>
      </c>
      <c r="D19" s="44"/>
      <c r="E19" s="45"/>
      <c r="F19" s="46">
        <f>SUBTOTAL(4,F3:F16)</f>
        <v>85000</v>
      </c>
      <c r="G19" s="47"/>
      <c r="H19" s="48"/>
    </row>
    <row r="20" spans="2:8" x14ac:dyDescent="0.3">
      <c r="B20" s="43"/>
      <c r="C20" s="49" t="s">
        <v>39</v>
      </c>
      <c r="D20" s="44"/>
      <c r="E20" s="45">
        <f>SUBTOTAL(9,E3:E16)</f>
        <v>1475</v>
      </c>
      <c r="F20" s="46"/>
      <c r="G20" s="47"/>
      <c r="H20" s="48"/>
    </row>
  </sheetData>
  <sortState ref="B3:H10">
    <sortCondition ref="C2"/>
  </sortState>
  <phoneticPr fontId="2" type="noConversion"/>
  <conditionalFormatting sqref="G3:G20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{52705D13-2E05-4C87-9B47-E9ADD6140BDA}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52705D13-2E05-4C87-9B47-E9ADD6140BDA}">
            <x14:dataBar minLength="0" maxLength="100" gradient="0">
              <x14:cfvo type="min"/>
              <x14:cfvo type="max"/>
              <x14:negativeFillColor rgb="FFFF0000"/>
              <x14:axisColor rgb="FF000000"/>
            </x14:dataBar>
          </x14:cfRule>
          <xm:sqref>G3:G20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5" baseType="lpstr">
      <vt:lpstr>제1작업</vt:lpstr>
      <vt:lpstr>제2작업</vt:lpstr>
      <vt:lpstr>제3작업</vt:lpstr>
      <vt:lpstr>제4작업</vt:lpstr>
      <vt:lpstr>분류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장미희</dc:creator>
  <cp:lastModifiedBy>교육컨텐츠연구소 장미희</cp:lastModifiedBy>
  <dcterms:created xsi:type="dcterms:W3CDTF">2012-02-18T19:53:39Z</dcterms:created>
  <dcterms:modified xsi:type="dcterms:W3CDTF">2020-03-30T11:13:35Z</dcterms:modified>
</cp:coreProperties>
</file>