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6.기출완성\"/>
    </mc:Choice>
  </mc:AlternateContent>
  <bookViews>
    <workbookView xWindow="9555" yWindow="-15" windowWidth="9600" windowHeight="9540"/>
  </bookViews>
  <sheets>
    <sheet name="제1작업" sheetId="8" r:id="rId1"/>
    <sheet name="제2작업" sheetId="17" r:id="rId2"/>
    <sheet name="제3작업" sheetId="16" r:id="rId3"/>
    <sheet name="제4작업" sheetId="19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부서">제1작업!$C$5:$C$12</definedName>
    <definedName name="입사일">#REF!</definedName>
  </definedNames>
  <calcPr calcId="162913"/>
</workbook>
</file>

<file path=xl/calcChain.xml><?xml version="1.0" encoding="utf-8"?>
<calcChain xmlns="http://schemas.openxmlformats.org/spreadsheetml/2006/main">
  <c r="J5" i="8" l="1"/>
  <c r="J6" i="8"/>
  <c r="J7" i="8"/>
  <c r="J8" i="8"/>
  <c r="J9" i="8"/>
  <c r="J10" i="8"/>
  <c r="J11" i="8"/>
  <c r="J12" i="8"/>
  <c r="J13" i="8"/>
  <c r="J14" i="8"/>
  <c r="F5" i="8"/>
  <c r="F6" i="8"/>
  <c r="F7" i="8"/>
  <c r="F8" i="8"/>
  <c r="F9" i="8"/>
  <c r="F10" i="8"/>
  <c r="F11" i="8"/>
  <c r="F12" i="8"/>
  <c r="E13" i="8"/>
  <c r="E14" i="8"/>
  <c r="H11" i="17" l="1"/>
  <c r="F10" i="17"/>
  <c r="F9" i="17"/>
  <c r="F8" i="17"/>
  <c r="F7" i="17"/>
  <c r="F6" i="17"/>
  <c r="F5" i="17"/>
  <c r="F4" i="17"/>
  <c r="F3" i="17"/>
  <c r="H13" i="16"/>
  <c r="H6" i="16"/>
  <c r="H15" i="16" s="1"/>
  <c r="G14" i="16"/>
  <c r="G7" i="16"/>
  <c r="G16" i="16" s="1"/>
  <c r="F12" i="16"/>
  <c r="F5" i="16"/>
  <c r="F11" i="16"/>
  <c r="F10" i="16"/>
  <c r="F4" i="16"/>
  <c r="F9" i="16"/>
  <c r="F3" i="16"/>
  <c r="F8" i="16"/>
</calcChain>
</file>

<file path=xl/sharedStrings.xml><?xml version="1.0" encoding="utf-8"?>
<sst xmlns="http://schemas.openxmlformats.org/spreadsheetml/2006/main" count="127" uniqueCount="46">
  <si>
    <t>성명</t>
    <phoneticPr fontId="4" type="noConversion"/>
  </si>
  <si>
    <t>성명</t>
    <phoneticPr fontId="2" type="noConversion"/>
  </si>
  <si>
    <t>부서</t>
    <phoneticPr fontId="4" type="noConversion"/>
  </si>
  <si>
    <t>입사일</t>
    <phoneticPr fontId="2" type="noConversion"/>
  </si>
  <si>
    <t>기획문서</t>
    <phoneticPr fontId="4" type="noConversion"/>
  </si>
  <si>
    <t>정보검색</t>
    <phoneticPr fontId="4" type="noConversion"/>
  </si>
  <si>
    <t>프레젠테이션</t>
    <phoneticPr fontId="4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</si>
  <si>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</si>
  <si>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</si>
  <si>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</si>
  <si>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영업</t>
    <phoneticPr fontId="4" type="noConversion"/>
  </si>
  <si>
    <t>최민아</t>
    <phoneticPr fontId="2" type="noConversion"/>
  </si>
  <si>
    <t>이민영</t>
    <phoneticPr fontId="2" type="noConversion"/>
  </si>
  <si>
    <t>관리</t>
    <phoneticPr fontId="4" type="noConversion"/>
  </si>
  <si>
    <t>윤지안</t>
    <phoneticPr fontId="2" type="noConversion"/>
  </si>
  <si>
    <t>노형일</t>
  </si>
  <si>
    <t>주민번호</t>
    <phoneticPr fontId="4" type="noConversion"/>
  </si>
  <si>
    <t>700924-2******</t>
    <phoneticPr fontId="4" type="noConversion"/>
  </si>
  <si>
    <t>690103-1******</t>
    <phoneticPr fontId="4" type="noConversion"/>
  </si>
  <si>
    <t>751102-1******</t>
    <phoneticPr fontId="4" type="noConversion"/>
  </si>
  <si>
    <t>571202-1******</t>
    <phoneticPr fontId="4" type="noConversion"/>
  </si>
  <si>
    <t>600512-1******</t>
    <phoneticPr fontId="4" type="noConversion"/>
  </si>
  <si>
    <t>640716-2******</t>
    <phoneticPr fontId="4" type="noConversion"/>
  </si>
  <si>
    <t>790425-2******</t>
    <phoneticPr fontId="4" type="noConversion"/>
  </si>
  <si>
    <t>800605-1*******</t>
    <phoneticPr fontId="4" type="noConversion"/>
  </si>
  <si>
    <t>성별</t>
    <phoneticPr fontId="2" type="noConversion"/>
  </si>
  <si>
    <t>순위</t>
    <phoneticPr fontId="4" type="noConversion"/>
  </si>
  <si>
    <t>임누리</t>
    <phoneticPr fontId="2" type="noConversion"/>
  </si>
  <si>
    <t>강선화</t>
    <phoneticPr fontId="2" type="noConversion"/>
  </si>
  <si>
    <t>정민수</t>
    <phoneticPr fontId="2" type="noConversion"/>
  </si>
  <si>
    <t>나현지</t>
    <phoneticPr fontId="2" type="noConversion"/>
  </si>
  <si>
    <t>홍보</t>
    <phoneticPr fontId="4" type="noConversion"/>
  </si>
  <si>
    <t>여 최대값</t>
  </si>
  <si>
    <t>남 최대값</t>
  </si>
  <si>
    <t>전체 최대값</t>
  </si>
  <si>
    <t>기획문서</t>
    <phoneticPr fontId="4" type="noConversion"/>
  </si>
  <si>
    <t>여 평균</t>
  </si>
  <si>
    <t>남 평균</t>
  </si>
  <si>
    <t>전체 평균</t>
  </si>
  <si>
    <t>기획부서의 정보검색의 합계</t>
    <phoneticPr fontId="2" type="noConversion"/>
  </si>
  <si>
    <t>홍보</t>
    <phoneticPr fontId="2" type="noConversion"/>
  </si>
  <si>
    <t>남</t>
  </si>
  <si>
    <t>남</t>
    <phoneticPr fontId="2" type="noConversion"/>
  </si>
  <si>
    <t>기획부 프레젠테이션의 합계</t>
    <phoneticPr fontId="4" type="noConversion"/>
  </si>
  <si>
    <t>홍보부의 참여비율</t>
    <phoneticPr fontId="4" type="noConversion"/>
  </si>
  <si>
    <t>최소 정보검색 점수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</si>
</sst>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@&quot;부&quot;"/>
    <numFmt numFmtId="177" formatCode="#,##0&quot;점&quot;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굴림"/>
      <family val="3"/>
      <charset val="129"/>
    </font>
    <font>
      <sz val="11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11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7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9" fontId="5" fillId="2" borderId="7" xfId="1" applyFont="1" applyFill="1" applyBorder="1" applyAlignment="1">
      <alignment horizontal="center" vertical="center" wrapText="1"/>
    </xf>
    <xf numFmtId="9" fontId="5" fillId="2" borderId="9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4" fontId="5" fillId="2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  <xf numFmtId="58" fontId="5" fillId="0" borderId="5" xfId="0" applyNumberFormat="1" applyFont="1" applyFill="1" applyBorder="1" applyAlignment="1">
      <alignment horizontal="center" vertical="center"/>
    </xf>
    <xf numFmtId="177" fontId="5" fillId="0" borderId="1" xfId="3" applyNumberFormat="1" applyFont="1" applyFill="1" applyBorder="1" applyAlignment="1">
      <alignment horizontal="right" vertical="center"/>
    </xf>
    <xf numFmtId="177" fontId="6" fillId="0" borderId="1" xfId="4" applyNumberFormat="1" applyFont="1" applyFill="1" applyBorder="1" applyAlignment="1">
      <alignment horizontal="right" vertical="center" wrapText="1"/>
    </xf>
    <xf numFmtId="177" fontId="5" fillId="0" borderId="5" xfId="3" applyNumberFormat="1" applyFont="1" applyFill="1" applyBorder="1" applyAlignment="1">
      <alignment horizontal="right" vertical="center"/>
    </xf>
    <xf numFmtId="177" fontId="6" fillId="0" borderId="5" xfId="4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/>
    </xf>
    <xf numFmtId="9" fontId="5" fillId="0" borderId="5" xfId="1" applyFont="1" applyFill="1" applyBorder="1" applyAlignment="1">
      <alignment vertical="center"/>
    </xf>
    <xf numFmtId="177" fontId="5" fillId="0" borderId="1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58" fontId="5" fillId="0" borderId="0" xfId="0" applyNumberFormat="1" applyFont="1" applyFill="1" applyBorder="1" applyAlignment="1">
      <alignment horizontal="center" vertical="center"/>
    </xf>
    <xf numFmtId="177" fontId="5" fillId="0" borderId="0" xfId="3" applyNumberFormat="1" applyFont="1" applyFill="1" applyBorder="1" applyAlignment="1">
      <alignment horizontal="right" vertical="center"/>
    </xf>
    <xf numFmtId="177" fontId="6" fillId="0" borderId="0" xfId="4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76" fontId="5" fillId="0" borderId="19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58" fontId="5" fillId="0" borderId="19" xfId="0" applyNumberFormat="1" applyFont="1" applyFill="1" applyBorder="1" applyAlignment="1">
      <alignment horizontal="center" vertical="center"/>
    </xf>
    <xf numFmtId="177" fontId="5" fillId="0" borderId="19" xfId="3" applyNumberFormat="1" applyFont="1" applyFill="1" applyBorder="1" applyAlignment="1">
      <alignment horizontal="right" vertical="center"/>
    </xf>
    <xf numFmtId="177" fontId="6" fillId="0" borderId="19" xfId="4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right" vertical="center"/>
    </xf>
    <xf numFmtId="0" fontId="6" fillId="0" borderId="1" xfId="4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5" xfId="3" applyNumberFormat="1" applyFont="1" applyFill="1" applyBorder="1" applyAlignment="1">
      <alignment horizontal="right" vertical="center"/>
    </xf>
    <xf numFmtId="0" fontId="6" fillId="0" borderId="5" xfId="4" applyNumberFormat="1" applyFont="1" applyFill="1" applyBorder="1" applyAlignment="1">
      <alignment horizontal="right" vertical="center" wrapText="1"/>
    </xf>
    <xf numFmtId="0" fontId="5" fillId="0" borderId="5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77" fontId="6" fillId="0" borderId="22" xfId="4" applyNumberFormat="1" applyFont="1" applyFill="1" applyBorder="1" applyAlignment="1">
      <alignment horizontal="right" vertical="center" wrapText="1"/>
    </xf>
    <xf numFmtId="177" fontId="6" fillId="0" borderId="23" xfId="4" applyNumberFormat="1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1" fontId="5" fillId="0" borderId="2" xfId="2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#,##0&quot;점&quot;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177" formatCode="#,##0&quot;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45" formatCode="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176" formatCode="@&quot;부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</border>
    </dxf>
    <dxf>
      <font>
        <b/>
        <i val="0"/>
        <color rgb="FF0070C0"/>
      </font>
    </dxf>
    <dxf>
      <font>
        <b/>
        <i/>
        <color rgb="FF0070C0"/>
      </font>
    </dxf>
    <dxf>
      <font>
        <b/>
        <i/>
        <color rgb="FF0070C0"/>
      </font>
    </dxf>
    <dxf>
      <font>
        <b/>
        <i/>
        <color rgb="FF0070C0"/>
      </font>
    </dxf>
    <dxf>
      <font>
        <b/>
        <i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>
                <a:latin typeface="굴림" panose="020B0600000101010101" pitchFamily="50" charset="-127"/>
                <a:ea typeface="굴림" panose="020B0600000101010101" pitchFamily="50" charset="-127"/>
              </a:rPr>
              <a:t>지식정보화 성적표</a:t>
            </a:r>
            <a:endParaRPr lang="ko-KR" sz="2000" b="1">
              <a:latin typeface="굴림" panose="020B0600000101010101" pitchFamily="50" charset="-127"/>
              <a:ea typeface="굴림" panose="020B0600000101010101" pitchFamily="50" charset="-127"/>
            </a:endParaRP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5.4711207661228146E-2"/>
          <c:y val="0.10054428294097269"/>
          <c:w val="0.88193911432710825"/>
          <c:h val="0.79717153076144864"/>
        </c:manualLayout>
      </c:layout>
      <c:barChart>
        <c:barDir val="col"/>
        <c:grouping val="clustered"/>
        <c:varyColors val="0"/>
        <c:ser>
          <c:idx val="0"/>
          <c:order val="0"/>
          <c:tx>
            <c:v>기획문서(100점만점)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96C-4D9E-B46C-6919598312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(제1작업!$B$5:$B$7,제1작업!$B$10:$B$11)</c:f>
              <c:strCache>
                <c:ptCount val="5"/>
                <c:pt idx="0">
                  <c:v>노형일</c:v>
                </c:pt>
                <c:pt idx="1">
                  <c:v>임누리</c:v>
                </c:pt>
                <c:pt idx="2">
                  <c:v>강선화</c:v>
                </c:pt>
                <c:pt idx="3">
                  <c:v>이민영</c:v>
                </c:pt>
                <c:pt idx="4">
                  <c:v>나현지</c:v>
                </c:pt>
              </c:strCache>
            </c:strRef>
          </c:cat>
          <c:val>
            <c:numRef>
              <c:f>(제1작업!$G$5:$G$7,제1작업!$G$10:$G$11)</c:f>
              <c:numCache>
                <c:formatCode>General</c:formatCode>
                <c:ptCount val="5"/>
                <c:pt idx="0">
                  <c:v>100</c:v>
                </c:pt>
                <c:pt idx="1">
                  <c:v>90</c:v>
                </c:pt>
                <c:pt idx="2">
                  <c:v>85</c:v>
                </c:pt>
                <c:pt idx="3">
                  <c:v>80</c:v>
                </c:pt>
                <c:pt idx="4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6C-4D9E-B46C-691959831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113470144"/>
        <c:axId val="2113477632"/>
      </c:barChart>
      <c:lineChart>
        <c:grouping val="standard"/>
        <c:varyColors val="0"/>
        <c:ser>
          <c:idx val="1"/>
          <c:order val="1"/>
          <c:tx>
            <c:v>정보검색(100점만점)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(제1작업!$B$5:$B$7,제1작업!$B$10:$B$11)</c:f>
              <c:strCache>
                <c:ptCount val="5"/>
                <c:pt idx="0">
                  <c:v>노형일</c:v>
                </c:pt>
                <c:pt idx="1">
                  <c:v>임누리</c:v>
                </c:pt>
                <c:pt idx="2">
                  <c:v>강선화</c:v>
                </c:pt>
                <c:pt idx="3">
                  <c:v>이민영</c:v>
                </c:pt>
                <c:pt idx="4">
                  <c:v>나현지</c:v>
                </c:pt>
              </c:strCache>
            </c:strRef>
          </c:cat>
          <c:val>
            <c:numRef>
              <c:f>(제1작업!$H$5:$H$7,제1작업!$H$10:$H$11)</c:f>
              <c:numCache>
                <c:formatCode>General</c:formatCode>
                <c:ptCount val="5"/>
                <c:pt idx="0">
                  <c:v>100</c:v>
                </c:pt>
                <c:pt idx="1">
                  <c:v>85</c:v>
                </c:pt>
                <c:pt idx="2">
                  <c:v>70</c:v>
                </c:pt>
                <c:pt idx="3">
                  <c:v>80</c:v>
                </c:pt>
                <c:pt idx="4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6C-4D9E-B46C-691959831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3470976"/>
        <c:axId val="2113484288"/>
      </c:lineChart>
      <c:catAx>
        <c:axId val="211347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113477632"/>
        <c:crosses val="autoZero"/>
        <c:auto val="1"/>
        <c:lblAlgn val="ctr"/>
        <c:lblOffset val="100"/>
        <c:noMultiLvlLbl val="0"/>
      </c:catAx>
      <c:valAx>
        <c:axId val="211347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113470144"/>
        <c:crosses val="autoZero"/>
        <c:crossBetween val="between"/>
        <c:majorUnit val="40"/>
      </c:valAx>
      <c:valAx>
        <c:axId val="2113484288"/>
        <c:scaling>
          <c:orientation val="minMax"/>
        </c:scaling>
        <c:delete val="0"/>
        <c:axPos val="r"/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113470976"/>
        <c:crosses val="max"/>
        <c:crossBetween val="between"/>
        <c:majorUnit val="40"/>
      </c:valAx>
      <c:catAx>
        <c:axId val="21134709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1348428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24850</xdr:colOff>
      <xdr:row>0</xdr:row>
      <xdr:rowOff>74544</xdr:rowOff>
    </xdr:from>
    <xdr:to>
      <xdr:col>6</xdr:col>
      <xdr:colOff>969066</xdr:colOff>
      <xdr:row>2</xdr:row>
      <xdr:rowOff>223631</xdr:rowOff>
    </xdr:to>
    <xdr:sp macro="" textlink="">
      <xdr:nvSpPr>
        <xdr:cNvPr id="3" name="모서리가 둥근 직사각형 2"/>
        <xdr:cNvSpPr/>
      </xdr:nvSpPr>
      <xdr:spPr>
        <a:xfrm>
          <a:off x="173937" y="74544"/>
          <a:ext cx="6137412" cy="695739"/>
        </a:xfrm>
        <a:prstGeom prst="round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해선정보통신 지식정보화 성적표</a:t>
          </a:r>
        </a:p>
      </xdr:txBody>
    </xdr:sp>
    <xdr:clientData/>
  </xdr:twoCellAnchor>
  <xdr:twoCellAnchor editAs="oneCell">
    <xdr:from>
      <xdr:col>7</xdr:col>
      <xdr:colOff>74544</xdr:colOff>
      <xdr:row>0</xdr:row>
      <xdr:rowOff>132522</xdr:rowOff>
    </xdr:from>
    <xdr:to>
      <xdr:col>9</xdr:col>
      <xdr:colOff>886239</xdr:colOff>
      <xdr:row>2</xdr:row>
      <xdr:rowOff>203338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52153" y="132522"/>
          <a:ext cx="2965173" cy="617468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0.18876</cdr:x>
      <cdr:y>0.12965</cdr:y>
    </cdr:from>
    <cdr:to>
      <cdr:x>0.33977</cdr:x>
      <cdr:y>0.21823</cdr:y>
    </cdr:to>
    <cdr:sp macro="" textlink="">
      <cdr:nvSpPr>
        <cdr:cNvPr id="2" name="물결 1"/>
        <cdr:cNvSpPr/>
      </cdr:nvSpPr>
      <cdr:spPr>
        <a:xfrm xmlns:a="http://schemas.openxmlformats.org/drawingml/2006/main">
          <a:off x="1756660" y="788545"/>
          <a:ext cx="1405328" cy="538708"/>
        </a:xfrm>
        <a:prstGeom xmlns:a="http://schemas.openxmlformats.org/drawingml/2006/main" prst="wave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노형일의 점수표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H20" totalsRowShown="0" headerRowDxfId="0" headerRowBorderDxfId="9" tableBorderDxfId="10" totalsRowBorderDxfId="8" headerRowCellStyle="쉼표 [0]">
  <autoFilter ref="B18:H20"/>
  <tableColumns count="7">
    <tableColumn id="1" name="성명" dataDxfId="7"/>
    <tableColumn id="2" name="부서" dataDxfId="6"/>
    <tableColumn id="3" name="주민번호" dataDxfId="5"/>
    <tableColumn id="4" name="입사일" dataDxfId="4"/>
    <tableColumn id="5" name="성별" dataDxfId="3"/>
    <tableColumn id="6" name="기획문서" dataDxfId="2" dataCellStyle="통화 [0]"/>
    <tableColumn id="7" name="정보검색" dataDxfId="1" dataCellStyle="표준_제1작업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showGridLines="0" tabSelected="1" zoomScale="115" zoomScaleNormal="115" workbookViewId="0">
      <selection activeCell="D24" sqref="D24"/>
    </sheetView>
  </sheetViews>
  <sheetFormatPr defaultColWidth="8.88671875" defaultRowHeight="13.5" x14ac:dyDescent="0.15"/>
  <cols>
    <col min="1" max="1" width="1.77734375" style="1" customWidth="1"/>
    <col min="2" max="2" width="11.88671875" style="1" customWidth="1"/>
    <col min="3" max="3" width="11.5546875" style="1" customWidth="1"/>
    <col min="4" max="4" width="16.21875" style="1" customWidth="1"/>
    <col min="5" max="6" width="10.44140625" style="1" customWidth="1"/>
    <col min="7" max="7" width="12.109375" style="1" customWidth="1"/>
    <col min="8" max="8" width="12.6640625" style="1" customWidth="1"/>
    <col min="9" max="9" width="12.44140625" style="1" customWidth="1"/>
    <col min="10" max="10" width="11.21875" style="1" customWidth="1"/>
    <col min="11" max="11" width="3.44140625" style="1" customWidth="1"/>
    <col min="12" max="14" width="8.33203125" style="1" customWidth="1"/>
    <col min="15" max="16384" width="8.88671875" style="1"/>
  </cols>
  <sheetData>
    <row r="1" spans="2:10" ht="13.15" customHeight="1" x14ac:dyDescent="0.15"/>
    <row r="2" spans="2:10" ht="30" customHeight="1" x14ac:dyDescent="0.15">
      <c r="B2" s="47"/>
      <c r="C2" s="47"/>
      <c r="D2" s="47"/>
      <c r="E2" s="47"/>
      <c r="F2" s="47"/>
      <c r="G2" s="47"/>
      <c r="H2" s="47"/>
      <c r="I2" s="47"/>
      <c r="J2" s="47"/>
    </row>
    <row r="3" spans="2:10" ht="24.75" customHeight="1" thickBot="1" x14ac:dyDescent="0.2"/>
    <row r="4" spans="2:10" ht="27" customHeight="1" x14ac:dyDescent="0.15">
      <c r="B4" s="4" t="s">
        <v>1</v>
      </c>
      <c r="C4" s="5" t="s">
        <v>2</v>
      </c>
      <c r="D4" s="5" t="s">
        <v>16</v>
      </c>
      <c r="E4" s="6" t="s">
        <v>3</v>
      </c>
      <c r="F4" s="6" t="s">
        <v>25</v>
      </c>
      <c r="G4" s="7" t="s">
        <v>4</v>
      </c>
      <c r="H4" s="5" t="s">
        <v>5</v>
      </c>
      <c r="I4" s="8" t="s">
        <v>6</v>
      </c>
      <c r="J4" s="9" t="s">
        <v>26</v>
      </c>
    </row>
    <row r="5" spans="2:10" ht="21" customHeight="1" x14ac:dyDescent="0.15">
      <c r="B5" s="10" t="s">
        <v>7</v>
      </c>
      <c r="C5" s="2" t="s">
        <v>8</v>
      </c>
      <c r="D5" s="19" t="s">
        <v>20</v>
      </c>
      <c r="E5" s="21">
        <v>40970</v>
      </c>
      <c r="F5" s="19" t="str">
        <f>CHOOSE(MID(D5,8,1),"남","여")</f>
        <v>남</v>
      </c>
      <c r="G5" s="58">
        <v>100</v>
      </c>
      <c r="H5" s="59">
        <v>100</v>
      </c>
      <c r="I5" s="60">
        <v>100</v>
      </c>
      <c r="J5" s="11" t="str">
        <f>_xlfn.RANK.EQ(I5,$I$5:$I$12)&amp;"위"</f>
        <v>1위</v>
      </c>
    </row>
    <row r="6" spans="2:10" ht="21" customHeight="1" x14ac:dyDescent="0.15">
      <c r="B6" s="10" t="s">
        <v>27</v>
      </c>
      <c r="C6" s="2" t="s">
        <v>9</v>
      </c>
      <c r="D6" s="19" t="s">
        <v>17</v>
      </c>
      <c r="E6" s="21">
        <v>39968</v>
      </c>
      <c r="F6" s="19" t="str">
        <f t="shared" ref="F6:F12" si="0">CHOOSE(MID(D6,8,1),"남","여")</f>
        <v>여</v>
      </c>
      <c r="G6" s="58">
        <v>90</v>
      </c>
      <c r="H6" s="59">
        <v>85</v>
      </c>
      <c r="I6" s="60">
        <v>75</v>
      </c>
      <c r="J6" s="11" t="str">
        <f t="shared" ref="J6:J12" si="1">_xlfn.RANK.EQ(I6,$I$5:$I$12)&amp;"위"</f>
        <v>6위</v>
      </c>
    </row>
    <row r="7" spans="2:10" ht="21" customHeight="1" x14ac:dyDescent="0.15">
      <c r="B7" s="10" t="s">
        <v>28</v>
      </c>
      <c r="C7" s="2" t="s">
        <v>10</v>
      </c>
      <c r="D7" s="19" t="s">
        <v>18</v>
      </c>
      <c r="E7" s="21">
        <v>39692</v>
      </c>
      <c r="F7" s="19" t="str">
        <f t="shared" si="0"/>
        <v>남</v>
      </c>
      <c r="G7" s="58">
        <v>85</v>
      </c>
      <c r="H7" s="59">
        <v>70</v>
      </c>
      <c r="I7" s="60">
        <v>65</v>
      </c>
      <c r="J7" s="11" t="str">
        <f t="shared" si="1"/>
        <v>8위</v>
      </c>
    </row>
    <row r="8" spans="2:10" ht="21" customHeight="1" x14ac:dyDescent="0.15">
      <c r="B8" s="10" t="s">
        <v>11</v>
      </c>
      <c r="C8" s="2" t="s">
        <v>8</v>
      </c>
      <c r="D8" s="19" t="s">
        <v>23</v>
      </c>
      <c r="E8" s="21">
        <v>40695</v>
      </c>
      <c r="F8" s="19" t="str">
        <f t="shared" si="0"/>
        <v>여</v>
      </c>
      <c r="G8" s="58">
        <v>100</v>
      </c>
      <c r="H8" s="59">
        <v>95</v>
      </c>
      <c r="I8" s="60">
        <v>95</v>
      </c>
      <c r="J8" s="11" t="str">
        <f t="shared" si="1"/>
        <v>2위</v>
      </c>
    </row>
    <row r="9" spans="2:10" ht="21" customHeight="1" x14ac:dyDescent="0.15">
      <c r="B9" s="10" t="s">
        <v>29</v>
      </c>
      <c r="C9" s="2" t="s">
        <v>9</v>
      </c>
      <c r="D9" s="19" t="s">
        <v>19</v>
      </c>
      <c r="E9" s="21">
        <v>39326</v>
      </c>
      <c r="F9" s="19" t="str">
        <f t="shared" si="0"/>
        <v>남</v>
      </c>
      <c r="G9" s="58">
        <v>95</v>
      </c>
      <c r="H9" s="59">
        <v>75</v>
      </c>
      <c r="I9" s="60">
        <v>75</v>
      </c>
      <c r="J9" s="11" t="str">
        <f t="shared" si="1"/>
        <v>6위</v>
      </c>
    </row>
    <row r="10" spans="2:10" ht="21" customHeight="1" x14ac:dyDescent="0.15">
      <c r="B10" s="10" t="s">
        <v>12</v>
      </c>
      <c r="C10" s="2" t="s">
        <v>13</v>
      </c>
      <c r="D10" s="19" t="s">
        <v>21</v>
      </c>
      <c r="E10" s="21">
        <v>41061</v>
      </c>
      <c r="F10" s="19" t="str">
        <f t="shared" si="0"/>
        <v>남</v>
      </c>
      <c r="G10" s="58">
        <v>80</v>
      </c>
      <c r="H10" s="59">
        <v>80</v>
      </c>
      <c r="I10" s="60">
        <v>80</v>
      </c>
      <c r="J10" s="11" t="str">
        <f t="shared" si="1"/>
        <v>5위</v>
      </c>
    </row>
    <row r="11" spans="2:10" ht="21" customHeight="1" x14ac:dyDescent="0.15">
      <c r="B11" s="10" t="s">
        <v>30</v>
      </c>
      <c r="C11" s="2" t="s">
        <v>8</v>
      </c>
      <c r="D11" s="19" t="s">
        <v>22</v>
      </c>
      <c r="E11" s="21">
        <v>39142</v>
      </c>
      <c r="F11" s="19" t="str">
        <f t="shared" si="0"/>
        <v>여</v>
      </c>
      <c r="G11" s="58">
        <v>85</v>
      </c>
      <c r="H11" s="59">
        <v>75</v>
      </c>
      <c r="I11" s="60">
        <v>90</v>
      </c>
      <c r="J11" s="11" t="str">
        <f t="shared" si="1"/>
        <v>3위</v>
      </c>
    </row>
    <row r="12" spans="2:10" ht="21" customHeight="1" thickBot="1" x14ac:dyDescent="0.2">
      <c r="B12" s="17" t="s">
        <v>14</v>
      </c>
      <c r="C12" s="18" t="s">
        <v>31</v>
      </c>
      <c r="D12" s="20" t="s">
        <v>24</v>
      </c>
      <c r="E12" s="22">
        <v>38778</v>
      </c>
      <c r="F12" s="20" t="str">
        <f t="shared" si="0"/>
        <v>남</v>
      </c>
      <c r="G12" s="61">
        <v>100</v>
      </c>
      <c r="H12" s="62">
        <v>90</v>
      </c>
      <c r="I12" s="63">
        <v>85</v>
      </c>
      <c r="J12" s="15" t="str">
        <f t="shared" si="1"/>
        <v>4위</v>
      </c>
    </row>
    <row r="13" spans="2:10" ht="21.6" customHeight="1" x14ac:dyDescent="0.15">
      <c r="B13" s="48" t="s">
        <v>43</v>
      </c>
      <c r="C13" s="49"/>
      <c r="D13" s="49"/>
      <c r="E13" s="16">
        <f>DSUM(B4:J12,I4,C4:C5)</f>
        <v>285</v>
      </c>
      <c r="F13" s="52"/>
      <c r="G13" s="54" t="s">
        <v>45</v>
      </c>
      <c r="H13" s="55"/>
      <c r="I13" s="56"/>
      <c r="J13" s="29">
        <f>MIN(H5:H12)</f>
        <v>70</v>
      </c>
    </row>
    <row r="14" spans="2:10" ht="24" customHeight="1" thickBot="1" x14ac:dyDescent="0.2">
      <c r="B14" s="50" t="s">
        <v>44</v>
      </c>
      <c r="C14" s="51"/>
      <c r="D14" s="51"/>
      <c r="E14" s="28">
        <f>COUNTIF(부서,"홍보")/COUNTA(부서)</f>
        <v>0.375</v>
      </c>
      <c r="F14" s="53"/>
      <c r="G14" s="12" t="s">
        <v>0</v>
      </c>
      <c r="H14" s="13" t="s">
        <v>15</v>
      </c>
      <c r="I14" s="14" t="s">
        <v>26</v>
      </c>
      <c r="J14" s="15" t="str">
        <f>VLOOKUP(H14,B5:J12,9,0)</f>
        <v>1위</v>
      </c>
    </row>
  </sheetData>
  <mergeCells count="5">
    <mergeCell ref="B2:J2"/>
    <mergeCell ref="B13:D13"/>
    <mergeCell ref="B14:D14"/>
    <mergeCell ref="F13:F14"/>
    <mergeCell ref="G13:I13"/>
  </mergeCells>
  <phoneticPr fontId="4" type="noConversion"/>
  <conditionalFormatting sqref="B5:J12">
    <cfRule type="expression" dxfId="11" priority="1">
      <formula>$G5&gt;=90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workbookViewId="0">
      <selection activeCell="K19" sqref="K19"/>
    </sheetView>
  </sheetViews>
  <sheetFormatPr defaultColWidth="8.88671875" defaultRowHeight="13.5" x14ac:dyDescent="0.15"/>
  <cols>
    <col min="1" max="1" width="1.77734375" style="3" customWidth="1"/>
    <col min="2" max="3" width="8.88671875" style="3"/>
    <col min="4" max="4" width="20.77734375" style="3" customWidth="1"/>
    <col min="5" max="6" width="8.88671875" style="3"/>
    <col min="7" max="7" width="10.21875" style="3" customWidth="1"/>
    <col min="8" max="8" width="9.109375" style="3" customWidth="1"/>
    <col min="9" max="16384" width="8.88671875" style="3"/>
  </cols>
  <sheetData>
    <row r="1" spans="2:8" ht="14.25" thickBot="1" x14ac:dyDescent="0.2"/>
    <row r="2" spans="2:8" ht="30" customHeight="1" x14ac:dyDescent="0.15">
      <c r="B2" s="4" t="s">
        <v>1</v>
      </c>
      <c r="C2" s="5" t="s">
        <v>2</v>
      </c>
      <c r="D2" s="5" t="s">
        <v>16</v>
      </c>
      <c r="E2" s="6" t="s">
        <v>3</v>
      </c>
      <c r="F2" s="6" t="s">
        <v>25</v>
      </c>
      <c r="G2" s="7" t="s">
        <v>4</v>
      </c>
      <c r="H2" s="5" t="s">
        <v>5</v>
      </c>
    </row>
    <row r="3" spans="2:8" ht="23.25" customHeight="1" x14ac:dyDescent="0.15">
      <c r="B3" s="10" t="s">
        <v>7</v>
      </c>
      <c r="C3" s="2" t="s">
        <v>8</v>
      </c>
      <c r="D3" s="19" t="s">
        <v>20</v>
      </c>
      <c r="E3" s="21">
        <v>40970</v>
      </c>
      <c r="F3" s="19" t="str">
        <f>CHOOSE(MID(D3,8,1),"남","여")</f>
        <v>남</v>
      </c>
      <c r="G3" s="23">
        <v>100</v>
      </c>
      <c r="H3" s="24">
        <v>100</v>
      </c>
    </row>
    <row r="4" spans="2:8" ht="23.25" customHeight="1" x14ac:dyDescent="0.15">
      <c r="B4" s="10" t="s">
        <v>27</v>
      </c>
      <c r="C4" s="2" t="s">
        <v>9</v>
      </c>
      <c r="D4" s="19" t="s">
        <v>17</v>
      </c>
      <c r="E4" s="21">
        <v>39968</v>
      </c>
      <c r="F4" s="19" t="str">
        <f t="shared" ref="F4:F10" si="0">CHOOSE(MID(D4,8,1),"남","여")</f>
        <v>여</v>
      </c>
      <c r="G4" s="23">
        <v>90</v>
      </c>
      <c r="H4" s="24">
        <v>85</v>
      </c>
    </row>
    <row r="5" spans="2:8" ht="23.25" customHeight="1" x14ac:dyDescent="0.15">
      <c r="B5" s="10" t="s">
        <v>28</v>
      </c>
      <c r="C5" s="2" t="s">
        <v>10</v>
      </c>
      <c r="D5" s="19" t="s">
        <v>18</v>
      </c>
      <c r="E5" s="21">
        <v>39692</v>
      </c>
      <c r="F5" s="19" t="str">
        <f t="shared" si="0"/>
        <v>남</v>
      </c>
      <c r="G5" s="23">
        <v>85</v>
      </c>
      <c r="H5" s="24">
        <v>70</v>
      </c>
    </row>
    <row r="6" spans="2:8" ht="23.25" customHeight="1" x14ac:dyDescent="0.15">
      <c r="B6" s="10" t="s">
        <v>11</v>
      </c>
      <c r="C6" s="2" t="s">
        <v>8</v>
      </c>
      <c r="D6" s="19" t="s">
        <v>23</v>
      </c>
      <c r="E6" s="21">
        <v>40695</v>
      </c>
      <c r="F6" s="19" t="str">
        <f t="shared" si="0"/>
        <v>여</v>
      </c>
      <c r="G6" s="23">
        <v>100</v>
      </c>
      <c r="H6" s="24">
        <v>95</v>
      </c>
    </row>
    <row r="7" spans="2:8" ht="23.25" customHeight="1" x14ac:dyDescent="0.15">
      <c r="B7" s="10" t="s">
        <v>29</v>
      </c>
      <c r="C7" s="2" t="s">
        <v>9</v>
      </c>
      <c r="D7" s="19" t="s">
        <v>19</v>
      </c>
      <c r="E7" s="21">
        <v>39326</v>
      </c>
      <c r="F7" s="19" t="str">
        <f t="shared" si="0"/>
        <v>남</v>
      </c>
      <c r="G7" s="23">
        <v>95</v>
      </c>
      <c r="H7" s="24">
        <v>75</v>
      </c>
    </row>
    <row r="8" spans="2:8" ht="23.25" customHeight="1" x14ac:dyDescent="0.15">
      <c r="B8" s="10" t="s">
        <v>12</v>
      </c>
      <c r="C8" s="2" t="s">
        <v>13</v>
      </c>
      <c r="D8" s="19" t="s">
        <v>21</v>
      </c>
      <c r="E8" s="21">
        <v>41061</v>
      </c>
      <c r="F8" s="19" t="str">
        <f t="shared" si="0"/>
        <v>남</v>
      </c>
      <c r="G8" s="23">
        <v>80</v>
      </c>
      <c r="H8" s="24">
        <v>80</v>
      </c>
    </row>
    <row r="9" spans="2:8" ht="23.25" customHeight="1" x14ac:dyDescent="0.15">
      <c r="B9" s="10" t="s">
        <v>30</v>
      </c>
      <c r="C9" s="2" t="s">
        <v>8</v>
      </c>
      <c r="D9" s="19" t="s">
        <v>22</v>
      </c>
      <c r="E9" s="21">
        <v>39142</v>
      </c>
      <c r="F9" s="19" t="str">
        <f t="shared" si="0"/>
        <v>여</v>
      </c>
      <c r="G9" s="23">
        <v>85</v>
      </c>
      <c r="H9" s="24">
        <v>85</v>
      </c>
    </row>
    <row r="10" spans="2:8" ht="23.25" customHeight="1" x14ac:dyDescent="0.15">
      <c r="B10" s="39" t="s">
        <v>14</v>
      </c>
      <c r="C10" s="40" t="s">
        <v>31</v>
      </c>
      <c r="D10" s="41" t="s">
        <v>24</v>
      </c>
      <c r="E10" s="42">
        <v>38778</v>
      </c>
      <c r="F10" s="41" t="str">
        <f t="shared" si="0"/>
        <v>남</v>
      </c>
      <c r="G10" s="43">
        <v>100</v>
      </c>
      <c r="H10" s="44">
        <v>90</v>
      </c>
    </row>
    <row r="11" spans="2:8" ht="22.5" customHeight="1" x14ac:dyDescent="0.15">
      <c r="B11" s="57" t="s">
        <v>39</v>
      </c>
      <c r="C11" s="57"/>
      <c r="D11" s="57"/>
      <c r="E11" s="57"/>
      <c r="F11" s="57"/>
      <c r="G11" s="57"/>
      <c r="H11" s="45">
        <f>DSUM(B2:H10,H2,C2:C3)</f>
        <v>280</v>
      </c>
    </row>
    <row r="13" spans="2:8" ht="14.25" thickBot="1" x14ac:dyDescent="0.2"/>
    <row r="14" spans="2:8" ht="16.5" customHeight="1" x14ac:dyDescent="0.15">
      <c r="B14" s="5" t="s">
        <v>2</v>
      </c>
      <c r="C14" s="6" t="s">
        <v>25</v>
      </c>
    </row>
    <row r="15" spans="2:8" ht="21.75" customHeight="1" x14ac:dyDescent="0.15">
      <c r="B15" s="3" t="s">
        <v>40</v>
      </c>
      <c r="C15" s="3" t="s">
        <v>42</v>
      </c>
    </row>
    <row r="18" spans="2:8" x14ac:dyDescent="0.15">
      <c r="B18" s="70" t="s">
        <v>1</v>
      </c>
      <c r="C18" s="71" t="s">
        <v>2</v>
      </c>
      <c r="D18" s="71" t="s">
        <v>16</v>
      </c>
      <c r="E18" s="46" t="s">
        <v>3</v>
      </c>
      <c r="F18" s="46" t="s">
        <v>25</v>
      </c>
      <c r="G18" s="72" t="s">
        <v>4</v>
      </c>
      <c r="H18" s="73" t="s">
        <v>5</v>
      </c>
    </row>
    <row r="19" spans="2:8" x14ac:dyDescent="0.15">
      <c r="B19" s="66" t="s">
        <v>29</v>
      </c>
      <c r="C19" s="2" t="s">
        <v>9</v>
      </c>
      <c r="D19" s="64" t="s">
        <v>19</v>
      </c>
      <c r="E19" s="21">
        <v>39326</v>
      </c>
      <c r="F19" s="64" t="s">
        <v>41</v>
      </c>
      <c r="G19" s="23">
        <v>95</v>
      </c>
      <c r="H19" s="68">
        <v>75</v>
      </c>
    </row>
    <row r="20" spans="2:8" x14ac:dyDescent="0.15">
      <c r="B20" s="67" t="s">
        <v>14</v>
      </c>
      <c r="C20" s="40" t="s">
        <v>31</v>
      </c>
      <c r="D20" s="65" t="s">
        <v>24</v>
      </c>
      <c r="E20" s="42">
        <v>38778</v>
      </c>
      <c r="F20" s="65" t="s">
        <v>41</v>
      </c>
      <c r="G20" s="43">
        <v>100</v>
      </c>
      <c r="H20" s="69">
        <v>90</v>
      </c>
    </row>
  </sheetData>
  <mergeCells count="1">
    <mergeCell ref="B11:G11"/>
  </mergeCells>
  <phoneticPr fontId="2" type="noConversion"/>
  <conditionalFormatting sqref="B3:H10">
    <cfRule type="expression" dxfId="15" priority="1">
      <formula>$G3&gt;=90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showGridLines="0" zoomScale="160" zoomScaleNormal="160" workbookViewId="0">
      <selection activeCell="N20" sqref="N20"/>
    </sheetView>
  </sheetViews>
  <sheetFormatPr defaultColWidth="8.88671875" defaultRowHeight="13.5" x14ac:dyDescent="0.15"/>
  <cols>
    <col min="1" max="1" width="1.77734375" style="3" customWidth="1"/>
    <col min="2" max="3" width="8.88671875" style="3"/>
    <col min="4" max="4" width="14.5546875" style="3" customWidth="1"/>
    <col min="5" max="16384" width="8.88671875" style="3"/>
  </cols>
  <sheetData>
    <row r="1" spans="2:8" ht="14.25" thickBot="1" x14ac:dyDescent="0.2"/>
    <row r="2" spans="2:8" ht="30" customHeight="1" x14ac:dyDescent="0.15">
      <c r="B2" s="4" t="s">
        <v>1</v>
      </c>
      <c r="C2" s="5" t="s">
        <v>2</v>
      </c>
      <c r="D2" s="5" t="s">
        <v>16</v>
      </c>
      <c r="E2" s="6" t="s">
        <v>3</v>
      </c>
      <c r="F2" s="6" t="s">
        <v>25</v>
      </c>
      <c r="G2" s="7" t="s">
        <v>35</v>
      </c>
      <c r="H2" s="5" t="s">
        <v>5</v>
      </c>
    </row>
    <row r="3" spans="2:8" ht="16.5" customHeight="1" x14ac:dyDescent="0.15">
      <c r="B3" s="10" t="s">
        <v>27</v>
      </c>
      <c r="C3" s="2" t="s">
        <v>9</v>
      </c>
      <c r="D3" s="19" t="s">
        <v>17</v>
      </c>
      <c r="E3" s="21">
        <v>39968</v>
      </c>
      <c r="F3" s="19" t="str">
        <f>CHOOSE(MID(D3,8,1),"남","여")</f>
        <v>여</v>
      </c>
      <c r="G3" s="23">
        <v>90</v>
      </c>
      <c r="H3" s="24">
        <v>85</v>
      </c>
    </row>
    <row r="4" spans="2:8" ht="16.5" customHeight="1" x14ac:dyDescent="0.15">
      <c r="B4" s="10" t="s">
        <v>11</v>
      </c>
      <c r="C4" s="2" t="s">
        <v>8</v>
      </c>
      <c r="D4" s="19" t="s">
        <v>23</v>
      </c>
      <c r="E4" s="21">
        <v>40695</v>
      </c>
      <c r="F4" s="19" t="str">
        <f>CHOOSE(MID(D4,8,1),"남","여")</f>
        <v>여</v>
      </c>
      <c r="G4" s="23">
        <v>100</v>
      </c>
      <c r="H4" s="24">
        <v>95</v>
      </c>
    </row>
    <row r="5" spans="2:8" ht="16.5" customHeight="1" x14ac:dyDescent="0.15">
      <c r="B5" s="10" t="s">
        <v>30</v>
      </c>
      <c r="C5" s="2" t="s">
        <v>8</v>
      </c>
      <c r="D5" s="19" t="s">
        <v>22</v>
      </c>
      <c r="E5" s="21">
        <v>39142</v>
      </c>
      <c r="F5" s="19" t="str">
        <f>CHOOSE(MID(D5,8,1),"남","여")</f>
        <v>여</v>
      </c>
      <c r="G5" s="23">
        <v>85</v>
      </c>
      <c r="H5" s="24">
        <v>75</v>
      </c>
    </row>
    <row r="6" spans="2:8" ht="16.5" customHeight="1" x14ac:dyDescent="0.15">
      <c r="B6" s="10"/>
      <c r="C6" s="2"/>
      <c r="D6" s="19"/>
      <c r="E6" s="21"/>
      <c r="F6" s="38" t="s">
        <v>36</v>
      </c>
      <c r="G6" s="23"/>
      <c r="H6" s="24">
        <f>SUBTOTAL(1,H3:H5)</f>
        <v>85</v>
      </c>
    </row>
    <row r="7" spans="2:8" ht="16.5" customHeight="1" x14ac:dyDescent="0.15">
      <c r="B7" s="10"/>
      <c r="C7" s="2"/>
      <c r="D7" s="19"/>
      <c r="E7" s="21"/>
      <c r="F7" s="30" t="s">
        <v>32</v>
      </c>
      <c r="G7" s="23">
        <f>SUBTOTAL(4,G3:G5)</f>
        <v>100</v>
      </c>
      <c r="H7" s="24"/>
    </row>
    <row r="8" spans="2:8" ht="16.5" customHeight="1" x14ac:dyDescent="0.15">
      <c r="B8" s="10" t="s">
        <v>7</v>
      </c>
      <c r="C8" s="2" t="s">
        <v>8</v>
      </c>
      <c r="D8" s="19" t="s">
        <v>20</v>
      </c>
      <c r="E8" s="21">
        <v>40970</v>
      </c>
      <c r="F8" s="19" t="str">
        <f>CHOOSE(MID(D8,8,1),"남","여")</f>
        <v>남</v>
      </c>
      <c r="G8" s="23">
        <v>100</v>
      </c>
      <c r="H8" s="24">
        <v>100</v>
      </c>
    </row>
    <row r="9" spans="2:8" ht="16.5" customHeight="1" x14ac:dyDescent="0.15">
      <c r="B9" s="10" t="s">
        <v>28</v>
      </c>
      <c r="C9" s="2" t="s">
        <v>10</v>
      </c>
      <c r="D9" s="19" t="s">
        <v>18</v>
      </c>
      <c r="E9" s="21">
        <v>39692</v>
      </c>
      <c r="F9" s="19" t="str">
        <f>CHOOSE(MID(D9,8,1),"남","여")</f>
        <v>남</v>
      </c>
      <c r="G9" s="23">
        <v>85</v>
      </c>
      <c r="H9" s="24">
        <v>70</v>
      </c>
    </row>
    <row r="10" spans="2:8" ht="16.5" customHeight="1" x14ac:dyDescent="0.15">
      <c r="B10" s="10" t="s">
        <v>29</v>
      </c>
      <c r="C10" s="2" t="s">
        <v>9</v>
      </c>
      <c r="D10" s="19" t="s">
        <v>19</v>
      </c>
      <c r="E10" s="21">
        <v>39326</v>
      </c>
      <c r="F10" s="19" t="str">
        <f>CHOOSE(MID(D10,8,1),"남","여")</f>
        <v>남</v>
      </c>
      <c r="G10" s="23">
        <v>95</v>
      </c>
      <c r="H10" s="24">
        <v>75</v>
      </c>
    </row>
    <row r="11" spans="2:8" ht="16.5" customHeight="1" x14ac:dyDescent="0.15">
      <c r="B11" s="10" t="s">
        <v>12</v>
      </c>
      <c r="C11" s="2" t="s">
        <v>13</v>
      </c>
      <c r="D11" s="19" t="s">
        <v>21</v>
      </c>
      <c r="E11" s="21">
        <v>41061</v>
      </c>
      <c r="F11" s="19" t="str">
        <f>CHOOSE(MID(D11,8,1),"남","여")</f>
        <v>남</v>
      </c>
      <c r="G11" s="23">
        <v>80</v>
      </c>
      <c r="H11" s="24">
        <v>80</v>
      </c>
    </row>
    <row r="12" spans="2:8" ht="16.5" customHeight="1" thickBot="1" x14ac:dyDescent="0.2">
      <c r="B12" s="27" t="s">
        <v>14</v>
      </c>
      <c r="C12" s="18" t="s">
        <v>31</v>
      </c>
      <c r="D12" s="20" t="s">
        <v>24</v>
      </c>
      <c r="E12" s="22">
        <v>38778</v>
      </c>
      <c r="F12" s="20" t="str">
        <f>CHOOSE(MID(D12,8,1),"남","여")</f>
        <v>남</v>
      </c>
      <c r="G12" s="25">
        <v>100</v>
      </c>
      <c r="H12" s="26">
        <v>90</v>
      </c>
    </row>
    <row r="13" spans="2:8" ht="16.5" customHeight="1" x14ac:dyDescent="0.15">
      <c r="B13" s="31"/>
      <c r="C13" s="32"/>
      <c r="D13" s="33"/>
      <c r="E13" s="34"/>
      <c r="F13" s="37" t="s">
        <v>37</v>
      </c>
      <c r="G13" s="35"/>
      <c r="H13" s="36">
        <f>SUBTOTAL(1,H8:H12)</f>
        <v>83</v>
      </c>
    </row>
    <row r="14" spans="2:8" ht="16.5" customHeight="1" x14ac:dyDescent="0.15">
      <c r="B14" s="31"/>
      <c r="C14" s="32"/>
      <c r="D14" s="33"/>
      <c r="E14" s="34"/>
      <c r="F14" s="37" t="s">
        <v>33</v>
      </c>
      <c r="G14" s="35">
        <f>SUBTOTAL(4,G8:G12)</f>
        <v>100</v>
      </c>
      <c r="H14" s="36"/>
    </row>
    <row r="15" spans="2:8" ht="16.5" customHeight="1" x14ac:dyDescent="0.15">
      <c r="B15" s="31"/>
      <c r="C15" s="32"/>
      <c r="D15" s="33"/>
      <c r="E15" s="34"/>
      <c r="F15" s="37" t="s">
        <v>38</v>
      </c>
      <c r="G15" s="35"/>
      <c r="H15" s="36">
        <f>SUBTOTAL(1,H3:H12)</f>
        <v>83.75</v>
      </c>
    </row>
    <row r="16" spans="2:8" ht="16.5" customHeight="1" x14ac:dyDescent="0.15">
      <c r="B16" s="31"/>
      <c r="C16" s="32"/>
      <c r="D16" s="33"/>
      <c r="E16" s="34"/>
      <c r="F16" s="37" t="s">
        <v>34</v>
      </c>
      <c r="G16" s="35">
        <f>SUBTOTAL(4,G3:G12)</f>
        <v>100</v>
      </c>
      <c r="H16" s="36"/>
    </row>
  </sheetData>
  <sortState ref="B3:H10">
    <sortCondition descending="1" ref="F2"/>
  </sortState>
  <phoneticPr fontId="2" type="noConversion"/>
  <conditionalFormatting sqref="B3:H16">
    <cfRule type="expression" dxfId="14" priority="1">
      <formula>$G3&gt;=90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부서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2020-03-30T11:39:57Z</dcterms:modified>
</cp:coreProperties>
</file>