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출완성\"/>
    </mc:Choice>
  </mc:AlternateContent>
  <bookViews>
    <workbookView xWindow="0" yWindow="0" windowWidth="28800" windowHeight="12285"/>
  </bookViews>
  <sheets>
    <sheet name="제1작업" sheetId="1" r:id="rId1"/>
    <sheet name="제2작업" sheetId="2" r:id="rId2"/>
    <sheet name="제3작업" sheetId="3" r:id="rId3"/>
    <sheet name="제4작업" sheetId="10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판매가">제1작업!$E$5:$E$12</definedName>
  </definedNames>
  <calcPr calcId="162913"/>
</workbook>
</file>

<file path=xl/calcChain.xml><?xml version="1.0" encoding="utf-8"?>
<calcChain xmlns="http://schemas.openxmlformats.org/spreadsheetml/2006/main">
  <c r="H11" i="2" l="1"/>
  <c r="J6" i="1"/>
  <c r="J7" i="1"/>
  <c r="J8" i="1"/>
  <c r="J9" i="1"/>
  <c r="J10" i="1"/>
  <c r="J11" i="1"/>
  <c r="J12" i="1"/>
  <c r="J5" i="1"/>
  <c r="G15" i="3" l="1"/>
  <c r="G10" i="3"/>
  <c r="G5" i="3"/>
  <c r="G17" i="3" s="1"/>
  <c r="C16" i="3"/>
  <c r="C11" i="3"/>
  <c r="C6" i="3"/>
  <c r="C18" i="3" s="1"/>
  <c r="E13" i="1" l="1"/>
  <c r="J13" i="1"/>
  <c r="E14" i="1" l="1"/>
  <c r="J14" i="1"/>
  <c r="I7" i="1"/>
  <c r="I9" i="1"/>
  <c r="I5" i="1"/>
  <c r="I6" i="1"/>
  <c r="I11" i="1"/>
  <c r="I12" i="1"/>
  <c r="I10" i="1"/>
  <c r="I8" i="1"/>
</calcChain>
</file>

<file path=xl/sharedStrings.xml><?xml version="1.0" encoding="utf-8"?>
<sst xmlns="http://schemas.openxmlformats.org/spreadsheetml/2006/main" count="126" uniqueCount="44">
  <si>
    <t>상품코드</t>
  </si>
  <si>
    <t>상품명</t>
  </si>
  <si>
    <t>구분</t>
  </si>
  <si>
    <t>사이즈</t>
  </si>
  <si>
    <t>꽃바구니</t>
  </si>
  <si>
    <t>상품명</t>
    <phoneticPr fontId="2" type="noConversion"/>
  </si>
  <si>
    <t>주문수량</t>
    <phoneticPr fontId="2" type="noConversion"/>
  </si>
  <si>
    <t>순위</t>
    <phoneticPr fontId="2" type="noConversion"/>
  </si>
  <si>
    <t>생일축하</t>
    <phoneticPr fontId="2" type="noConversion"/>
  </si>
  <si>
    <t>결혼기념일</t>
    <phoneticPr fontId="2" type="noConversion"/>
  </si>
  <si>
    <t>프로포즈</t>
    <phoneticPr fontId="2" type="noConversion"/>
  </si>
  <si>
    <t>꽃다발</t>
    <phoneticPr fontId="2" type="noConversion"/>
  </si>
  <si>
    <t>분홍장미</t>
    <phoneticPr fontId="2" type="noConversion"/>
  </si>
  <si>
    <t>수국</t>
  </si>
  <si>
    <t>수국</t>
    <phoneticPr fontId="2" type="noConversion"/>
  </si>
  <si>
    <t>안개</t>
    <phoneticPr fontId="2" type="noConversion"/>
  </si>
  <si>
    <t>분재</t>
    <phoneticPr fontId="2" type="noConversion"/>
  </si>
  <si>
    <t>진백</t>
    <phoneticPr fontId="2" type="noConversion"/>
  </si>
  <si>
    <t>소사</t>
    <phoneticPr fontId="2" type="noConversion"/>
  </si>
  <si>
    <t>F3255-S</t>
    <phoneticPr fontId="2" type="noConversion"/>
  </si>
  <si>
    <t>T2698-L</t>
    <phoneticPr fontId="2" type="noConversion"/>
  </si>
  <si>
    <t>T3284-L</t>
    <phoneticPr fontId="2" type="noConversion"/>
  </si>
  <si>
    <t>T2578-M</t>
    <phoneticPr fontId="2" type="noConversion"/>
  </si>
  <si>
    <t>F2354-S</t>
    <phoneticPr fontId="2" type="noConversion"/>
  </si>
  <si>
    <t>F4322-L</t>
    <phoneticPr fontId="2" type="noConversion"/>
  </si>
  <si>
    <t>B2324-L</t>
    <phoneticPr fontId="2" type="noConversion"/>
  </si>
  <si>
    <t>증감률</t>
    <phoneticPr fontId="2" type="noConversion"/>
  </si>
  <si>
    <t>판매가
(단위:원)</t>
    <phoneticPr fontId="2" type="noConversion"/>
  </si>
  <si>
    <t>꽃다발의 주문수량 평균</t>
    <phoneticPr fontId="2" type="noConversion"/>
  </si>
  <si>
    <t>꽃바구니 상품 개수</t>
    <phoneticPr fontId="2" type="noConversion"/>
  </si>
  <si>
    <t>최대 판매가(단위:원)</t>
    <phoneticPr fontId="2" type="noConversion"/>
  </si>
  <si>
    <t>매출금액
(단위:원)</t>
    <phoneticPr fontId="2" type="noConversion"/>
  </si>
  <si>
    <t>분재</t>
    <phoneticPr fontId="2" type="noConversion"/>
  </si>
  <si>
    <t>&gt;=100</t>
    <phoneticPr fontId="2" type="noConversion"/>
  </si>
  <si>
    <t>분재 개수</t>
  </si>
  <si>
    <t>꽃바구니 개수</t>
  </si>
  <si>
    <t>꽃다발 개수</t>
  </si>
  <si>
    <t>전체 개수</t>
  </si>
  <si>
    <t>분재 평균</t>
  </si>
  <si>
    <t>꽃바구니 평균</t>
  </si>
  <si>
    <t>꽃다발 평균</t>
  </si>
  <si>
    <t>전체 평균</t>
  </si>
  <si>
    <t>B2384-M</t>
    <phoneticPr fontId="2" type="noConversion"/>
  </si>
  <si>
    <t>꽃다발의 매출금액(단위:원)의 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</si>
</sst>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General&quot;개&quot;&quot;월&quot;"/>
    <numFmt numFmtId="177" formatCode="0_);[Red]\(0\)"/>
    <numFmt numFmtId="178" formatCode="0.0%"/>
    <numFmt numFmtId="179" formatCode="General&quot;개&quot;"/>
    <numFmt numFmtId="180" formatCode="_-* #,##0.00_-;\-* #,##0.00_-;_-* &quot;-&quot;_-;_-@_-"/>
  </numFmts>
  <fonts count="7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41" fontId="5" fillId="0" borderId="2" xfId="1" applyFont="1" applyBorder="1" applyAlignment="1">
      <alignment horizontal="center" vertical="center"/>
    </xf>
    <xf numFmtId="179" fontId="5" fillId="0" borderId="2" xfId="1" applyNumberFormat="1" applyFont="1" applyBorder="1" applyAlignment="1">
      <alignment horizontal="right" vertical="center"/>
    </xf>
    <xf numFmtId="178" fontId="5" fillId="0" borderId="2" xfId="2" applyNumberFormat="1" applyFont="1" applyBorder="1" applyAlignment="1">
      <alignment horizontal="right" vertical="center"/>
    </xf>
    <xf numFmtId="0" fontId="5" fillId="0" borderId="2" xfId="1" applyNumberFormat="1" applyFont="1" applyBorder="1" applyAlignment="1">
      <alignment horizontal="center" vertical="center"/>
    </xf>
    <xf numFmtId="177" fontId="5" fillId="0" borderId="3" xfId="2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79" fontId="5" fillId="0" borderId="1" xfId="1" applyNumberFormat="1" applyFont="1" applyBorder="1" applyAlignment="1">
      <alignment horizontal="right" vertical="center"/>
    </xf>
    <xf numFmtId="178" fontId="5" fillId="0" borderId="1" xfId="2" applyNumberFormat="1" applyFont="1" applyBorder="1" applyAlignment="1">
      <alignment horizontal="right" vertical="center"/>
    </xf>
    <xf numFmtId="0" fontId="5" fillId="0" borderId="1" xfId="1" applyNumberFormat="1" applyFont="1" applyBorder="1" applyAlignment="1">
      <alignment horizontal="center" vertical="center"/>
    </xf>
    <xf numFmtId="177" fontId="5" fillId="0" borderId="11" xfId="2" applyNumberFormat="1" applyFont="1" applyBorder="1" applyAlignment="1">
      <alignment horizontal="right" vertical="center"/>
    </xf>
    <xf numFmtId="176" fontId="5" fillId="0" borderId="0" xfId="0" applyNumberFormat="1" applyFont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179" fontId="5" fillId="0" borderId="13" xfId="1" applyNumberFormat="1" applyFont="1" applyBorder="1" applyAlignment="1">
      <alignment horizontal="right" vertical="center"/>
    </xf>
    <xf numFmtId="178" fontId="5" fillId="0" borderId="13" xfId="2" applyNumberFormat="1" applyFont="1" applyBorder="1" applyAlignment="1">
      <alignment horizontal="right" vertical="center"/>
    </xf>
    <xf numFmtId="0" fontId="5" fillId="0" borderId="13" xfId="1" applyNumberFormat="1" applyFont="1" applyBorder="1" applyAlignment="1">
      <alignment horizontal="center" vertical="center"/>
    </xf>
    <xf numFmtId="177" fontId="5" fillId="0" borderId="14" xfId="2" applyNumberFormat="1" applyFont="1" applyBorder="1" applyAlignment="1">
      <alignment horizontal="right" vertical="center"/>
    </xf>
    <xf numFmtId="41" fontId="5" fillId="0" borderId="3" xfId="1" applyNumberFormat="1" applyFont="1" applyFill="1" applyBorder="1" applyAlignment="1">
      <alignment horizontal="center" vertical="center"/>
    </xf>
    <xf numFmtId="41" fontId="5" fillId="0" borderId="5" xfId="0" applyNumberFormat="1" applyFont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5" fillId="0" borderId="2" xfId="1" applyFont="1" applyBorder="1" applyAlignment="1">
      <alignment horizontal="right" vertical="center"/>
    </xf>
    <xf numFmtId="41" fontId="5" fillId="0" borderId="1" xfId="1" applyFont="1" applyBorder="1" applyAlignment="1">
      <alignment horizontal="right" vertical="center"/>
    </xf>
    <xf numFmtId="41" fontId="5" fillId="0" borderId="13" xfId="1" applyFont="1" applyBorder="1" applyAlignment="1">
      <alignment horizontal="right" vertical="center"/>
    </xf>
    <xf numFmtId="180" fontId="5" fillId="0" borderId="0" xfId="0" applyNumberFormat="1" applyFont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41" fontId="0" fillId="0" borderId="1" xfId="0" applyNumberFormat="1" applyBorder="1">
      <alignment vertical="center"/>
    </xf>
    <xf numFmtId="0" fontId="5" fillId="0" borderId="24" xfId="0" applyNumberFormat="1" applyFont="1" applyBorder="1" applyAlignment="1">
      <alignment horizontal="center" vertical="center"/>
    </xf>
    <xf numFmtId="41" fontId="5" fillId="0" borderId="5" xfId="1" applyFont="1" applyBorder="1" applyAlignment="1">
      <alignment horizontal="right" vertical="center"/>
    </xf>
    <xf numFmtId="179" fontId="5" fillId="0" borderId="5" xfId="1" applyNumberFormat="1" applyFont="1" applyBorder="1" applyAlignment="1">
      <alignment horizontal="right" vertical="center"/>
    </xf>
    <xf numFmtId="178" fontId="5" fillId="0" borderId="5" xfId="2" applyNumberFormat="1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41" fontId="5" fillId="0" borderId="0" xfId="1" applyFont="1" applyBorder="1" applyAlignment="1">
      <alignment horizontal="right" vertical="center"/>
    </xf>
    <xf numFmtId="179" fontId="5" fillId="0" borderId="0" xfId="1" applyNumberFormat="1" applyFont="1" applyBorder="1" applyAlignment="1">
      <alignment horizontal="right" vertical="center"/>
    </xf>
    <xf numFmtId="178" fontId="5" fillId="0" borderId="0" xfId="2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19" xfId="0" applyNumberFormat="1" applyFont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0" fontId="5" fillId="0" borderId="21" xfId="0" applyNumberFormat="1" applyFont="1" applyBorder="1" applyAlignment="1">
      <alignment horizontal="center" vertical="center"/>
    </xf>
    <xf numFmtId="0" fontId="5" fillId="0" borderId="22" xfId="0" applyNumberFormat="1" applyFont="1" applyBorder="1" applyAlignment="1">
      <alignment horizontal="center" vertical="center"/>
    </xf>
    <xf numFmtId="0" fontId="5" fillId="0" borderId="23" xfId="0" applyNumberFormat="1" applyFont="1" applyFill="1" applyBorder="1" applyAlignment="1">
      <alignment horizontal="center" vertical="center"/>
    </xf>
    <xf numFmtId="0" fontId="5" fillId="0" borderId="21" xfId="0" applyNumberFormat="1" applyFont="1" applyFill="1" applyBorder="1" applyAlignment="1">
      <alignment horizontal="center" vertical="center"/>
    </xf>
    <xf numFmtId="0" fontId="5" fillId="0" borderId="2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꽃다발 및 꽃바구니의 주문 현황</a:t>
            </a:r>
            <a:endParaRPr lang="ko-KR" sz="2000"/>
          </a:p>
        </c:rich>
      </c:tx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제1작업!$F$4</c:f>
              <c:strCache>
                <c:ptCount val="1"/>
                <c:pt idx="0">
                  <c:v>주문수량</c:v>
                </c:pt>
              </c:strCache>
            </c:strRef>
          </c:tx>
          <c:invertIfNegative val="0"/>
          <c:cat>
            <c:strRef>
              <c:f>(제1작업!$C$5,제1작업!$C$7,제1작업!$C$9:$C$12)</c:f>
              <c:strCache>
                <c:ptCount val="6"/>
                <c:pt idx="0">
                  <c:v>수국</c:v>
                </c:pt>
                <c:pt idx="1">
                  <c:v>생일축하</c:v>
                </c:pt>
                <c:pt idx="2">
                  <c:v>프로포즈</c:v>
                </c:pt>
                <c:pt idx="3">
                  <c:v>분홍장미</c:v>
                </c:pt>
                <c:pt idx="4">
                  <c:v>결혼기념일</c:v>
                </c:pt>
                <c:pt idx="5">
                  <c:v>안개</c:v>
                </c:pt>
              </c:strCache>
            </c:strRef>
          </c:cat>
          <c:val>
            <c:numRef>
              <c:f>(제1작업!$F$5,제1작업!$F$7,제1작업!$F$9:$F$12)</c:f>
              <c:numCache>
                <c:formatCode>General"개"</c:formatCode>
                <c:ptCount val="6"/>
                <c:pt idx="0">
                  <c:v>94</c:v>
                </c:pt>
                <c:pt idx="1">
                  <c:v>105</c:v>
                </c:pt>
                <c:pt idx="2">
                  <c:v>86</c:v>
                </c:pt>
                <c:pt idx="3">
                  <c:v>64</c:v>
                </c:pt>
                <c:pt idx="4">
                  <c:v>91</c:v>
                </c:pt>
                <c:pt idx="5">
                  <c:v>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98-4796-901F-B982BC0918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0638592"/>
        <c:axId val="71303936"/>
      </c:barChart>
      <c:lineChart>
        <c:grouping val="standard"/>
        <c:varyColors val="0"/>
        <c:ser>
          <c:idx val="0"/>
          <c:order val="0"/>
          <c:tx>
            <c:v>판매가(단위:원)</c:v>
          </c:tx>
          <c:marker>
            <c:symbol val="triangle"/>
            <c:size val="10"/>
          </c:marker>
          <c:dLbls>
            <c:dLbl>
              <c:idx val="2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398-4796-901F-B982BC091843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(제1작업!$C$5,제1작업!$C$7,제1작업!$C$9:$C$12)</c:f>
              <c:strCache>
                <c:ptCount val="6"/>
                <c:pt idx="0">
                  <c:v>수국</c:v>
                </c:pt>
                <c:pt idx="1">
                  <c:v>생일축하</c:v>
                </c:pt>
                <c:pt idx="2">
                  <c:v>프로포즈</c:v>
                </c:pt>
                <c:pt idx="3">
                  <c:v>분홍장미</c:v>
                </c:pt>
                <c:pt idx="4">
                  <c:v>결혼기념일</c:v>
                </c:pt>
                <c:pt idx="5">
                  <c:v>안개</c:v>
                </c:pt>
              </c:strCache>
            </c:strRef>
          </c:cat>
          <c:val>
            <c:numRef>
              <c:f>(제1작업!$E$5,제1작업!$E$7,제1작업!$E$9:$E$12)</c:f>
              <c:numCache>
                <c:formatCode>_(* #,##0_);_(* \(#,##0\);_(* "-"_);_(@_)</c:formatCode>
                <c:ptCount val="6"/>
                <c:pt idx="0">
                  <c:v>67000</c:v>
                </c:pt>
                <c:pt idx="1">
                  <c:v>50000</c:v>
                </c:pt>
                <c:pt idx="2">
                  <c:v>125000</c:v>
                </c:pt>
                <c:pt idx="3">
                  <c:v>59000</c:v>
                </c:pt>
                <c:pt idx="4">
                  <c:v>50000</c:v>
                </c:pt>
                <c:pt idx="5">
                  <c:v>61000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98-4796-901F-B982BC0918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07264"/>
        <c:axId val="71305472"/>
      </c:lineChart>
      <c:catAx>
        <c:axId val="706385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71303936"/>
        <c:crosses val="autoZero"/>
        <c:auto val="1"/>
        <c:lblAlgn val="ctr"/>
        <c:lblOffset val="100"/>
        <c:noMultiLvlLbl val="0"/>
      </c:catAx>
      <c:valAx>
        <c:axId val="71303936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General&quot;개&quot;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70638592"/>
        <c:crosses val="autoZero"/>
        <c:crossBetween val="between"/>
      </c:valAx>
      <c:valAx>
        <c:axId val="71305472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71307264"/>
        <c:crosses val="max"/>
        <c:crossBetween val="between"/>
        <c:majorUnit val="30000"/>
      </c:valAx>
      <c:catAx>
        <c:axId val="713072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305472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130313</xdr:rowOff>
    </xdr:from>
    <xdr:to>
      <xdr:col>6</xdr:col>
      <xdr:colOff>676274</xdr:colOff>
      <xdr:row>2</xdr:row>
      <xdr:rowOff>166688</xdr:rowOff>
    </xdr:to>
    <xdr:sp macro="" textlink="">
      <xdr:nvSpPr>
        <xdr:cNvPr id="3" name="갈매기형 수장 2"/>
        <xdr:cNvSpPr/>
      </xdr:nvSpPr>
      <xdr:spPr>
        <a:xfrm>
          <a:off x="123825" y="130313"/>
          <a:ext cx="5238749" cy="645975"/>
        </a:xfrm>
        <a:prstGeom prst="chevr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꽃집청년들 매출 현황</a:t>
          </a:r>
        </a:p>
      </xdr:txBody>
    </xdr:sp>
    <xdr:clientData/>
  </xdr:twoCellAnchor>
  <xdr:twoCellAnchor>
    <xdr:from>
      <xdr:col>7</xdr:col>
      <xdr:colOff>0</xdr:colOff>
      <xdr:row>0</xdr:row>
      <xdr:rowOff>114300</xdr:rowOff>
    </xdr:from>
    <xdr:to>
      <xdr:col>9</xdr:col>
      <xdr:colOff>904874</xdr:colOff>
      <xdr:row>2</xdr:row>
      <xdr:rowOff>209550</xdr:rowOff>
    </xdr:to>
    <xdr:pic>
      <xdr:nvPicPr>
        <xdr:cNvPr id="4" name="그림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114300"/>
          <a:ext cx="26384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0.50699</cdr:x>
      <cdr:y>0.11599</cdr:y>
    </cdr:from>
    <cdr:to>
      <cdr:x>0.63562</cdr:x>
      <cdr:y>0.19592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4718049" y="704849"/>
          <a:ext cx="1196975" cy="485775"/>
        </a:xfrm>
        <a:prstGeom xmlns:a="http://schemas.openxmlformats.org/drawingml/2006/main" prst="wedgeRoundRectCallout">
          <a:avLst>
            <a:gd name="adj1" fmla="val -95641"/>
            <a:gd name="adj2" fmla="val 49457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최대 판매가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8"/>
  <sheetViews>
    <sheetView showGridLines="0" tabSelected="1" workbookViewId="0">
      <selection activeCell="Q12" sqref="Q12"/>
    </sheetView>
  </sheetViews>
  <sheetFormatPr defaultRowHeight="13.5" x14ac:dyDescent="0.3"/>
  <cols>
    <col min="1" max="1" width="1.625" style="3" customWidth="1"/>
    <col min="2" max="2" width="11.875" style="3" customWidth="1"/>
    <col min="3" max="3" width="14.25" style="3" customWidth="1"/>
    <col min="4" max="4" width="11.875" style="3" customWidth="1"/>
    <col min="5" max="6" width="12.125" style="3" customWidth="1"/>
    <col min="7" max="7" width="13.125" style="3" customWidth="1"/>
    <col min="8" max="8" width="11.375" style="3" customWidth="1"/>
    <col min="9" max="10" width="11.875" style="3" bestFit="1" customWidth="1"/>
    <col min="11" max="12" width="9" style="3"/>
    <col min="13" max="13" width="12.5" style="3" bestFit="1" customWidth="1"/>
    <col min="14" max="15" width="9" style="3"/>
    <col min="16" max="16" width="9.5" style="3" bestFit="1" customWidth="1"/>
    <col min="17" max="16384" width="9" style="3"/>
  </cols>
  <sheetData>
    <row r="1" spans="2:13" ht="24" customHeight="1" x14ac:dyDescent="0.3"/>
    <row r="2" spans="2:13" ht="24" customHeight="1" x14ac:dyDescent="0.3"/>
    <row r="3" spans="2:13" ht="24" customHeight="1" thickBot="1" x14ac:dyDescent="0.35"/>
    <row r="4" spans="2:13" ht="27.75" thickBot="1" x14ac:dyDescent="0.35">
      <c r="B4" s="4" t="s">
        <v>0</v>
      </c>
      <c r="C4" s="5" t="s">
        <v>1</v>
      </c>
      <c r="D4" s="5" t="s">
        <v>2</v>
      </c>
      <c r="E4" s="6" t="s">
        <v>27</v>
      </c>
      <c r="F4" s="6" t="s">
        <v>6</v>
      </c>
      <c r="G4" s="6" t="s">
        <v>31</v>
      </c>
      <c r="H4" s="6" t="s">
        <v>26</v>
      </c>
      <c r="I4" s="6" t="s">
        <v>3</v>
      </c>
      <c r="J4" s="7" t="s">
        <v>7</v>
      </c>
    </row>
    <row r="5" spans="2:13" ht="21" customHeight="1" x14ac:dyDescent="0.3">
      <c r="B5" s="8" t="s">
        <v>22</v>
      </c>
      <c r="C5" s="9" t="s">
        <v>14</v>
      </c>
      <c r="D5" s="9" t="s">
        <v>11</v>
      </c>
      <c r="E5" s="34">
        <v>67000</v>
      </c>
      <c r="F5" s="11">
        <v>94</v>
      </c>
      <c r="G5" s="34">
        <v>5700000</v>
      </c>
      <c r="H5" s="12">
        <v>5.2999999999999999E-2</v>
      </c>
      <c r="I5" s="13" t="str">
        <f t="shared" ref="I5:I12" si="0">IF(RIGHT(B5,1)="L","대",IF(RIGHT(B5,1)="M","중","소"))</f>
        <v>중</v>
      </c>
      <c r="J5" s="14" t="str">
        <f>_xlfn.RANK.EQ(F5,$F$5:$F$12)&amp;"위"</f>
        <v>3위</v>
      </c>
    </row>
    <row r="6" spans="2:13" ht="21" customHeight="1" x14ac:dyDescent="0.3">
      <c r="B6" s="15" t="s">
        <v>25</v>
      </c>
      <c r="C6" s="16" t="s">
        <v>17</v>
      </c>
      <c r="D6" s="16" t="s">
        <v>16</v>
      </c>
      <c r="E6" s="35">
        <v>200000</v>
      </c>
      <c r="F6" s="17">
        <v>79</v>
      </c>
      <c r="G6" s="35">
        <v>7500000</v>
      </c>
      <c r="H6" s="18">
        <v>-0.12</v>
      </c>
      <c r="I6" s="19" t="str">
        <f t="shared" si="0"/>
        <v>대</v>
      </c>
      <c r="J6" s="20" t="str">
        <f t="shared" ref="J6:J12" si="1">_xlfn.RANK.EQ(F6,$F$5:$F$12)&amp;"위"</f>
        <v>6위</v>
      </c>
    </row>
    <row r="7" spans="2:13" ht="21" customHeight="1" x14ac:dyDescent="0.3">
      <c r="B7" s="15" t="s">
        <v>23</v>
      </c>
      <c r="C7" s="16" t="s">
        <v>8</v>
      </c>
      <c r="D7" s="16" t="s">
        <v>4</v>
      </c>
      <c r="E7" s="35">
        <v>50000</v>
      </c>
      <c r="F7" s="17">
        <v>105</v>
      </c>
      <c r="G7" s="35">
        <v>4250000</v>
      </c>
      <c r="H7" s="18">
        <v>8.2000000000000003E-2</v>
      </c>
      <c r="I7" s="19" t="str">
        <f t="shared" si="0"/>
        <v>소</v>
      </c>
      <c r="J7" s="20" t="str">
        <f t="shared" si="1"/>
        <v>2위</v>
      </c>
    </row>
    <row r="8" spans="2:13" ht="21" customHeight="1" x14ac:dyDescent="0.3">
      <c r="B8" s="15" t="s">
        <v>42</v>
      </c>
      <c r="C8" s="16" t="s">
        <v>18</v>
      </c>
      <c r="D8" s="16" t="s">
        <v>16</v>
      </c>
      <c r="E8" s="35">
        <v>150000</v>
      </c>
      <c r="F8" s="17">
        <v>69</v>
      </c>
      <c r="G8" s="35">
        <v>4000000</v>
      </c>
      <c r="H8" s="18">
        <v>-0.16</v>
      </c>
      <c r="I8" s="19" t="str">
        <f t="shared" si="0"/>
        <v>중</v>
      </c>
      <c r="J8" s="20" t="str">
        <f t="shared" si="1"/>
        <v>7위</v>
      </c>
    </row>
    <row r="9" spans="2:13" ht="21" customHeight="1" x14ac:dyDescent="0.3">
      <c r="B9" s="15" t="s">
        <v>24</v>
      </c>
      <c r="C9" s="16" t="s">
        <v>10</v>
      </c>
      <c r="D9" s="16" t="s">
        <v>4</v>
      </c>
      <c r="E9" s="35">
        <v>125000</v>
      </c>
      <c r="F9" s="17">
        <v>86</v>
      </c>
      <c r="G9" s="35">
        <v>9625000</v>
      </c>
      <c r="H9" s="18">
        <v>2.5999999999999999E-2</v>
      </c>
      <c r="I9" s="19" t="str">
        <f t="shared" si="0"/>
        <v>대</v>
      </c>
      <c r="J9" s="20" t="str">
        <f t="shared" si="1"/>
        <v>5위</v>
      </c>
      <c r="M9" s="21"/>
    </row>
    <row r="10" spans="2:13" ht="21" customHeight="1" x14ac:dyDescent="0.3">
      <c r="B10" s="15" t="s">
        <v>21</v>
      </c>
      <c r="C10" s="16" t="s">
        <v>12</v>
      </c>
      <c r="D10" s="16" t="s">
        <v>11</v>
      </c>
      <c r="E10" s="35">
        <v>59000</v>
      </c>
      <c r="F10" s="17">
        <v>64</v>
      </c>
      <c r="G10" s="35">
        <v>5600000</v>
      </c>
      <c r="H10" s="18">
        <v>-0.33900000000000002</v>
      </c>
      <c r="I10" s="19" t="str">
        <f t="shared" si="0"/>
        <v>대</v>
      </c>
      <c r="J10" s="20" t="str">
        <f t="shared" si="1"/>
        <v>8위</v>
      </c>
    </row>
    <row r="11" spans="2:13" ht="21" customHeight="1" x14ac:dyDescent="0.3">
      <c r="B11" s="15" t="s">
        <v>19</v>
      </c>
      <c r="C11" s="16" t="s">
        <v>9</v>
      </c>
      <c r="D11" s="16" t="s">
        <v>4</v>
      </c>
      <c r="E11" s="35">
        <v>50000</v>
      </c>
      <c r="F11" s="17">
        <v>91</v>
      </c>
      <c r="G11" s="35">
        <v>3650000</v>
      </c>
      <c r="H11" s="18">
        <v>-8.2000000000000003E-2</v>
      </c>
      <c r="I11" s="19" t="str">
        <f t="shared" si="0"/>
        <v>소</v>
      </c>
      <c r="J11" s="20" t="str">
        <f t="shared" si="1"/>
        <v>4위</v>
      </c>
    </row>
    <row r="12" spans="2:13" ht="21" customHeight="1" thickBot="1" x14ac:dyDescent="0.35">
      <c r="B12" s="22" t="s">
        <v>20</v>
      </c>
      <c r="C12" s="23" t="s">
        <v>15</v>
      </c>
      <c r="D12" s="23" t="s">
        <v>11</v>
      </c>
      <c r="E12" s="36">
        <v>61000</v>
      </c>
      <c r="F12" s="24">
        <v>114</v>
      </c>
      <c r="G12" s="36">
        <v>6500000</v>
      </c>
      <c r="H12" s="25">
        <v>0.154</v>
      </c>
      <c r="I12" s="26" t="str">
        <f t="shared" si="0"/>
        <v>대</v>
      </c>
      <c r="J12" s="27" t="str">
        <f t="shared" si="1"/>
        <v>1위</v>
      </c>
    </row>
    <row r="13" spans="2:13" ht="21" customHeight="1" x14ac:dyDescent="0.3">
      <c r="B13" s="55" t="s">
        <v>29</v>
      </c>
      <c r="C13" s="56"/>
      <c r="D13" s="57"/>
      <c r="E13" s="10">
        <f>COUNTIF(D5:D12,"꽃바구니")</f>
        <v>3</v>
      </c>
      <c r="F13" s="50"/>
      <c r="G13" s="58" t="s">
        <v>28</v>
      </c>
      <c r="H13" s="59"/>
      <c r="I13" s="60"/>
      <c r="J13" s="28">
        <f>ROUND(DAVERAGE(B4:H12,5,D4:D5),0)</f>
        <v>91</v>
      </c>
    </row>
    <row r="14" spans="2:13" ht="21" customHeight="1" thickBot="1" x14ac:dyDescent="0.35">
      <c r="B14" s="52" t="s">
        <v>30</v>
      </c>
      <c r="C14" s="53"/>
      <c r="D14" s="54"/>
      <c r="E14" s="29">
        <f>MAX(판매가)</f>
        <v>200000</v>
      </c>
      <c r="F14" s="51"/>
      <c r="G14" s="30" t="s">
        <v>5</v>
      </c>
      <c r="H14" s="31" t="s">
        <v>13</v>
      </c>
      <c r="I14" s="30" t="s">
        <v>6</v>
      </c>
      <c r="J14" s="32">
        <f>VLOOKUP(H14,C5:H12,4,0)</f>
        <v>94</v>
      </c>
    </row>
    <row r="16" spans="2:13" x14ac:dyDescent="0.3">
      <c r="G16" s="33"/>
    </row>
    <row r="18" spans="10:10" x14ac:dyDescent="0.3">
      <c r="J18" s="37"/>
    </row>
  </sheetData>
  <sortState ref="A5:M12">
    <sortCondition ref="A5"/>
  </sortState>
  <mergeCells count="4">
    <mergeCell ref="F13:F14"/>
    <mergeCell ref="B14:D14"/>
    <mergeCell ref="B13:D13"/>
    <mergeCell ref="G13:I13"/>
  </mergeCells>
  <phoneticPr fontId="2" type="noConversion"/>
  <conditionalFormatting sqref="B5:J12">
    <cfRule type="expression" dxfId="0" priority="1">
      <formula>$F5&gt;=100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P18" sqref="P18"/>
    </sheetView>
  </sheetViews>
  <sheetFormatPr defaultRowHeight="16.5" x14ac:dyDescent="0.3"/>
  <cols>
    <col min="1" max="1" width="1.625" customWidth="1"/>
    <col min="2" max="2" width="11.875" customWidth="1"/>
    <col min="3" max="3" width="14.25" customWidth="1"/>
    <col min="4" max="4" width="11.875" customWidth="1"/>
    <col min="5" max="6" width="12.125" customWidth="1"/>
    <col min="7" max="7" width="13.125" customWidth="1"/>
    <col min="8" max="8" width="11.375" customWidth="1"/>
  </cols>
  <sheetData>
    <row r="1" spans="2:8" ht="17.25" thickBot="1" x14ac:dyDescent="0.35"/>
    <row r="2" spans="2:8" ht="27.75" thickBot="1" x14ac:dyDescent="0.35">
      <c r="B2" s="4" t="s">
        <v>0</v>
      </c>
      <c r="C2" s="5" t="s">
        <v>1</v>
      </c>
      <c r="D2" s="5" t="s">
        <v>2</v>
      </c>
      <c r="E2" s="6" t="s">
        <v>27</v>
      </c>
      <c r="F2" s="6" t="s">
        <v>6</v>
      </c>
      <c r="G2" s="6" t="s">
        <v>31</v>
      </c>
      <c r="H2" s="6" t="s">
        <v>26</v>
      </c>
    </row>
    <row r="3" spans="2:8" x14ac:dyDescent="0.3">
      <c r="B3" s="8" t="s">
        <v>22</v>
      </c>
      <c r="C3" s="9" t="s">
        <v>14</v>
      </c>
      <c r="D3" s="9" t="s">
        <v>11</v>
      </c>
      <c r="E3" s="34">
        <v>67000</v>
      </c>
      <c r="F3" s="11">
        <v>94</v>
      </c>
      <c r="G3" s="34">
        <v>7400000.0000000009</v>
      </c>
      <c r="H3" s="12">
        <v>5.2999999999999999E-2</v>
      </c>
    </row>
    <row r="4" spans="2:8" x14ac:dyDescent="0.3">
      <c r="B4" s="15" t="s">
        <v>25</v>
      </c>
      <c r="C4" s="16" t="s">
        <v>17</v>
      </c>
      <c r="D4" s="16" t="s">
        <v>16</v>
      </c>
      <c r="E4" s="35">
        <v>200000</v>
      </c>
      <c r="F4" s="17">
        <v>79</v>
      </c>
      <c r="G4" s="35">
        <v>7500000</v>
      </c>
      <c r="H4" s="18">
        <v>-0.12</v>
      </c>
    </row>
    <row r="5" spans="2:8" x14ac:dyDescent="0.3">
      <c r="B5" s="15" t="s">
        <v>23</v>
      </c>
      <c r="C5" s="16" t="s">
        <v>8</v>
      </c>
      <c r="D5" s="16" t="s">
        <v>4</v>
      </c>
      <c r="E5" s="35">
        <v>50000</v>
      </c>
      <c r="F5" s="17">
        <v>105</v>
      </c>
      <c r="G5" s="35">
        <v>4250000</v>
      </c>
      <c r="H5" s="18">
        <v>8.2000000000000003E-2</v>
      </c>
    </row>
    <row r="6" spans="2:8" x14ac:dyDescent="0.3">
      <c r="B6" s="15" t="s">
        <v>42</v>
      </c>
      <c r="C6" s="16" t="s">
        <v>18</v>
      </c>
      <c r="D6" s="16" t="s">
        <v>16</v>
      </c>
      <c r="E6" s="35">
        <v>150000</v>
      </c>
      <c r="F6" s="17">
        <v>69</v>
      </c>
      <c r="G6" s="35">
        <v>4000000</v>
      </c>
      <c r="H6" s="18">
        <v>-0.16</v>
      </c>
    </row>
    <row r="7" spans="2:8" x14ac:dyDescent="0.3">
      <c r="B7" s="15" t="s">
        <v>24</v>
      </c>
      <c r="C7" s="16" t="s">
        <v>10</v>
      </c>
      <c r="D7" s="16" t="s">
        <v>4</v>
      </c>
      <c r="E7" s="35">
        <v>125000</v>
      </c>
      <c r="F7" s="17">
        <v>86</v>
      </c>
      <c r="G7" s="35">
        <v>9625000</v>
      </c>
      <c r="H7" s="18">
        <v>2.5999999999999999E-2</v>
      </c>
    </row>
    <row r="8" spans="2:8" x14ac:dyDescent="0.3">
      <c r="B8" s="15" t="s">
        <v>21</v>
      </c>
      <c r="C8" s="16" t="s">
        <v>12</v>
      </c>
      <c r="D8" s="16" t="s">
        <v>11</v>
      </c>
      <c r="E8" s="35">
        <v>59000</v>
      </c>
      <c r="F8" s="17">
        <v>64</v>
      </c>
      <c r="G8" s="35">
        <v>5600000</v>
      </c>
      <c r="H8" s="18">
        <v>-0.33900000000000002</v>
      </c>
    </row>
    <row r="9" spans="2:8" x14ac:dyDescent="0.3">
      <c r="B9" s="15" t="s">
        <v>19</v>
      </c>
      <c r="C9" s="16" t="s">
        <v>9</v>
      </c>
      <c r="D9" s="16" t="s">
        <v>4</v>
      </c>
      <c r="E9" s="35">
        <v>50000</v>
      </c>
      <c r="F9" s="17">
        <v>91</v>
      </c>
      <c r="G9" s="35">
        <v>3650000</v>
      </c>
      <c r="H9" s="18">
        <v>-8.2000000000000003E-2</v>
      </c>
    </row>
    <row r="10" spans="2:8" x14ac:dyDescent="0.3">
      <c r="B10" s="22" t="s">
        <v>20</v>
      </c>
      <c r="C10" s="23" t="s">
        <v>15</v>
      </c>
      <c r="D10" s="23" t="s">
        <v>11</v>
      </c>
      <c r="E10" s="36">
        <v>61000</v>
      </c>
      <c r="F10" s="24">
        <v>114</v>
      </c>
      <c r="G10" s="36">
        <v>6500000</v>
      </c>
      <c r="H10" s="25">
        <v>0.154</v>
      </c>
    </row>
    <row r="11" spans="2:8" x14ac:dyDescent="0.3">
      <c r="B11" s="61" t="s">
        <v>43</v>
      </c>
      <c r="C11" s="61"/>
      <c r="D11" s="61"/>
      <c r="E11" s="61"/>
      <c r="F11" s="61"/>
      <c r="G11" s="61"/>
      <c r="H11" s="39">
        <f>DAVERAGE(B2:H10,G2,D2:D3)</f>
        <v>6500000</v>
      </c>
    </row>
    <row r="13" spans="2:8" s="2" customFormat="1" ht="17.25" thickBot="1" x14ac:dyDescent="0.35"/>
    <row r="14" spans="2:8" s="2" customFormat="1" ht="17.25" thickBot="1" x14ac:dyDescent="0.35">
      <c r="B14" s="5" t="s">
        <v>2</v>
      </c>
      <c r="C14" s="6" t="s">
        <v>6</v>
      </c>
    </row>
    <row r="15" spans="2:8" x14ac:dyDescent="0.3">
      <c r="B15" t="s">
        <v>32</v>
      </c>
    </row>
    <row r="16" spans="2:8" x14ac:dyDescent="0.3">
      <c r="C16" t="s">
        <v>33</v>
      </c>
    </row>
    <row r="17" spans="2:5" ht="17.25" thickBot="1" x14ac:dyDescent="0.35"/>
    <row r="18" spans="2:5" ht="27.75" thickBot="1" x14ac:dyDescent="0.35">
      <c r="B18" s="4" t="s">
        <v>0</v>
      </c>
      <c r="C18" s="5" t="s">
        <v>1</v>
      </c>
      <c r="D18" s="6" t="s">
        <v>27</v>
      </c>
      <c r="E18" s="6" t="s">
        <v>31</v>
      </c>
    </row>
    <row r="19" spans="2:5" x14ac:dyDescent="0.3">
      <c r="B19" s="15" t="s">
        <v>25</v>
      </c>
      <c r="C19" s="16" t="s">
        <v>17</v>
      </c>
      <c r="D19" s="35">
        <v>200000</v>
      </c>
      <c r="E19" s="35">
        <v>7500000</v>
      </c>
    </row>
    <row r="20" spans="2:5" x14ac:dyDescent="0.3">
      <c r="B20" s="15" t="s">
        <v>23</v>
      </c>
      <c r="C20" s="16" t="s">
        <v>8</v>
      </c>
      <c r="D20" s="35">
        <v>50000</v>
      </c>
      <c r="E20" s="35">
        <v>4250000</v>
      </c>
    </row>
    <row r="21" spans="2:5" x14ac:dyDescent="0.3">
      <c r="B21" s="15" t="s">
        <v>42</v>
      </c>
      <c r="C21" s="16" t="s">
        <v>18</v>
      </c>
      <c r="D21" s="35">
        <v>150000</v>
      </c>
      <c r="E21" s="35">
        <v>4000000</v>
      </c>
    </row>
    <row r="22" spans="2:5" x14ac:dyDescent="0.3">
      <c r="B22" s="22" t="s">
        <v>20</v>
      </c>
      <c r="C22" s="23" t="s">
        <v>15</v>
      </c>
      <c r="D22" s="36">
        <v>61000</v>
      </c>
      <c r="E22" s="36">
        <v>6500000</v>
      </c>
    </row>
  </sheetData>
  <mergeCells count="1">
    <mergeCell ref="B11:G11"/>
  </mergeCells>
  <phoneticPr fontId="2" type="noConversion"/>
  <conditionalFormatting sqref="B3:H10">
    <cfRule type="expression" dxfId="2" priority="1">
      <formula>$F3&gt;=100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M9" sqref="M9"/>
    </sheetView>
  </sheetViews>
  <sheetFormatPr defaultRowHeight="16.5" x14ac:dyDescent="0.3"/>
  <cols>
    <col min="1" max="1" width="1.625" style="1" customWidth="1"/>
    <col min="2" max="2" width="11.875" style="1" customWidth="1"/>
    <col min="3" max="3" width="14.25" style="1" customWidth="1"/>
    <col min="4" max="4" width="15" style="1" bestFit="1" customWidth="1"/>
    <col min="5" max="6" width="12.125" style="1" customWidth="1"/>
    <col min="7" max="7" width="13.125" style="1" customWidth="1"/>
    <col min="8" max="8" width="11.375" style="1" customWidth="1"/>
    <col min="9" max="9" width="18.25" style="1" customWidth="1"/>
    <col min="10" max="10" width="15.25" style="1" bestFit="1" customWidth="1"/>
    <col min="11" max="11" width="13.125" style="1" bestFit="1" customWidth="1"/>
    <col min="12" max="12" width="15.25" style="1" bestFit="1" customWidth="1"/>
    <col min="13" max="13" width="19.625" style="1" bestFit="1" customWidth="1"/>
    <col min="14" max="14" width="21.75" style="1" bestFit="1" customWidth="1"/>
    <col min="15" max="16384" width="9" style="1"/>
  </cols>
  <sheetData>
    <row r="1" spans="2:8" ht="17.25" thickBot="1" x14ac:dyDescent="0.35"/>
    <row r="2" spans="2:8" ht="27.75" thickBot="1" x14ac:dyDescent="0.35">
      <c r="B2" s="4" t="s">
        <v>0</v>
      </c>
      <c r="C2" s="5" t="s">
        <v>1</v>
      </c>
      <c r="D2" s="5" t="s">
        <v>2</v>
      </c>
      <c r="E2" s="6" t="s">
        <v>27</v>
      </c>
      <c r="F2" s="6" t="s">
        <v>6</v>
      </c>
      <c r="G2" s="6" t="s">
        <v>31</v>
      </c>
      <c r="H2" s="6" t="s">
        <v>26</v>
      </c>
    </row>
    <row r="3" spans="2:8" x14ac:dyDescent="0.3">
      <c r="B3" s="8" t="s">
        <v>25</v>
      </c>
      <c r="C3" s="9" t="s">
        <v>17</v>
      </c>
      <c r="D3" s="9" t="s">
        <v>16</v>
      </c>
      <c r="E3" s="34">
        <v>200000</v>
      </c>
      <c r="F3" s="11">
        <v>79</v>
      </c>
      <c r="G3" s="34">
        <v>7500000</v>
      </c>
      <c r="H3" s="12">
        <v>-0.12</v>
      </c>
    </row>
    <row r="4" spans="2:8" x14ac:dyDescent="0.3">
      <c r="B4" s="15" t="s">
        <v>42</v>
      </c>
      <c r="C4" s="16" t="s">
        <v>18</v>
      </c>
      <c r="D4" s="16" t="s">
        <v>16</v>
      </c>
      <c r="E4" s="35">
        <v>150000</v>
      </c>
      <c r="F4" s="17">
        <v>69</v>
      </c>
      <c r="G4" s="35">
        <v>4000000</v>
      </c>
      <c r="H4" s="18">
        <v>-0.16</v>
      </c>
    </row>
    <row r="5" spans="2:8" x14ac:dyDescent="0.3">
      <c r="B5" s="15"/>
      <c r="C5" s="16"/>
      <c r="D5" s="44" t="s">
        <v>38</v>
      </c>
      <c r="E5" s="35"/>
      <c r="F5" s="17"/>
      <c r="G5" s="35">
        <f>SUBTOTAL(1,G3:G4)</f>
        <v>5750000</v>
      </c>
      <c r="H5" s="18"/>
    </row>
    <row r="6" spans="2:8" x14ac:dyDescent="0.3">
      <c r="B6" s="15"/>
      <c r="C6" s="16">
        <f>SUBTOTAL(3,C3:C4)</f>
        <v>2</v>
      </c>
      <c r="D6" s="44" t="s">
        <v>34</v>
      </c>
      <c r="E6" s="35"/>
      <c r="F6" s="17"/>
      <c r="G6" s="35"/>
      <c r="H6" s="18"/>
    </row>
    <row r="7" spans="2:8" x14ac:dyDescent="0.3">
      <c r="B7" s="15" t="s">
        <v>23</v>
      </c>
      <c r="C7" s="16" t="s">
        <v>8</v>
      </c>
      <c r="D7" s="16" t="s">
        <v>4</v>
      </c>
      <c r="E7" s="35">
        <v>50000</v>
      </c>
      <c r="F7" s="17">
        <v>105</v>
      </c>
      <c r="G7" s="35">
        <v>4250000</v>
      </c>
      <c r="H7" s="18">
        <v>8.2000000000000003E-2</v>
      </c>
    </row>
    <row r="8" spans="2:8" x14ac:dyDescent="0.3">
      <c r="B8" s="15" t="s">
        <v>24</v>
      </c>
      <c r="C8" s="16" t="s">
        <v>10</v>
      </c>
      <c r="D8" s="16" t="s">
        <v>4</v>
      </c>
      <c r="E8" s="35">
        <v>125000</v>
      </c>
      <c r="F8" s="17">
        <v>86</v>
      </c>
      <c r="G8" s="35">
        <v>9625000</v>
      </c>
      <c r="H8" s="18">
        <v>2.5999999999999999E-2</v>
      </c>
    </row>
    <row r="9" spans="2:8" x14ac:dyDescent="0.3">
      <c r="B9" s="15" t="s">
        <v>19</v>
      </c>
      <c r="C9" s="16" t="s">
        <v>9</v>
      </c>
      <c r="D9" s="16" t="s">
        <v>4</v>
      </c>
      <c r="E9" s="35">
        <v>50000</v>
      </c>
      <c r="F9" s="17">
        <v>91</v>
      </c>
      <c r="G9" s="35">
        <v>3650000</v>
      </c>
      <c r="H9" s="18">
        <v>-8.2000000000000003E-2</v>
      </c>
    </row>
    <row r="10" spans="2:8" x14ac:dyDescent="0.3">
      <c r="B10" s="15"/>
      <c r="C10" s="16"/>
      <c r="D10" s="44" t="s">
        <v>39</v>
      </c>
      <c r="E10" s="35"/>
      <c r="F10" s="17"/>
      <c r="G10" s="35">
        <f>SUBTOTAL(1,G7:G9)</f>
        <v>5841666.666666667</v>
      </c>
      <c r="H10" s="18"/>
    </row>
    <row r="11" spans="2:8" x14ac:dyDescent="0.3">
      <c r="B11" s="15"/>
      <c r="C11" s="16">
        <f>SUBTOTAL(3,C7:C9)</f>
        <v>3</v>
      </c>
      <c r="D11" s="44" t="s">
        <v>35</v>
      </c>
      <c r="E11" s="35"/>
      <c r="F11" s="17"/>
      <c r="G11" s="35"/>
      <c r="H11" s="18"/>
    </row>
    <row r="12" spans="2:8" x14ac:dyDescent="0.3">
      <c r="B12" s="15" t="s">
        <v>22</v>
      </c>
      <c r="C12" s="16" t="s">
        <v>14</v>
      </c>
      <c r="D12" s="16" t="s">
        <v>11</v>
      </c>
      <c r="E12" s="35">
        <v>67000</v>
      </c>
      <c r="F12" s="17">
        <v>94</v>
      </c>
      <c r="G12" s="35">
        <v>5700000</v>
      </c>
      <c r="H12" s="18">
        <v>5.2999999999999999E-2</v>
      </c>
    </row>
    <row r="13" spans="2:8" x14ac:dyDescent="0.3">
      <c r="B13" s="15" t="s">
        <v>21</v>
      </c>
      <c r="C13" s="16" t="s">
        <v>12</v>
      </c>
      <c r="D13" s="16" t="s">
        <v>11</v>
      </c>
      <c r="E13" s="35">
        <v>59000</v>
      </c>
      <c r="F13" s="17">
        <v>64</v>
      </c>
      <c r="G13" s="35">
        <v>5600000</v>
      </c>
      <c r="H13" s="18">
        <v>-0.33900000000000002</v>
      </c>
    </row>
    <row r="14" spans="2:8" ht="17.25" thickBot="1" x14ac:dyDescent="0.35">
      <c r="B14" s="40" t="s">
        <v>20</v>
      </c>
      <c r="C14" s="38" t="s">
        <v>15</v>
      </c>
      <c r="D14" s="38" t="s">
        <v>11</v>
      </c>
      <c r="E14" s="41">
        <v>61000</v>
      </c>
      <c r="F14" s="42">
        <v>114</v>
      </c>
      <c r="G14" s="41">
        <v>6500000</v>
      </c>
      <c r="H14" s="43">
        <v>0.154</v>
      </c>
    </row>
    <row r="15" spans="2:8" x14ac:dyDescent="0.3">
      <c r="B15" s="45"/>
      <c r="C15" s="45"/>
      <c r="D15" s="49" t="s">
        <v>40</v>
      </c>
      <c r="E15" s="46"/>
      <c r="F15" s="47"/>
      <c r="G15" s="46">
        <f>SUBTOTAL(1,G12:G14)</f>
        <v>5933333.333333333</v>
      </c>
      <c r="H15" s="48"/>
    </row>
    <row r="16" spans="2:8" x14ac:dyDescent="0.3">
      <c r="B16" s="45"/>
      <c r="C16" s="45">
        <f>SUBTOTAL(3,C12:C14)</f>
        <v>3</v>
      </c>
      <c r="D16" s="49" t="s">
        <v>36</v>
      </c>
      <c r="E16" s="46"/>
      <c r="F16" s="47"/>
      <c r="G16" s="46"/>
      <c r="H16" s="48"/>
    </row>
    <row r="17" spans="2:8" x14ac:dyDescent="0.3">
      <c r="B17" s="45"/>
      <c r="C17" s="45"/>
      <c r="D17" s="49" t="s">
        <v>41</v>
      </c>
      <c r="E17" s="46"/>
      <c r="F17" s="47"/>
      <c r="G17" s="46">
        <f>SUBTOTAL(1,G3:G14)</f>
        <v>5853125</v>
      </c>
      <c r="H17" s="48"/>
    </row>
    <row r="18" spans="2:8" x14ac:dyDescent="0.3">
      <c r="B18" s="45"/>
      <c r="C18" s="45">
        <f>SUBTOTAL(3,C3:C14)</f>
        <v>8</v>
      </c>
      <c r="D18" s="49" t="s">
        <v>37</v>
      </c>
      <c r="E18" s="46"/>
      <c r="F18" s="47"/>
      <c r="G18" s="46"/>
      <c r="H18" s="48"/>
    </row>
  </sheetData>
  <sortState ref="B3:H10">
    <sortCondition descending="1" ref="D3:D10"/>
  </sortState>
  <phoneticPr fontId="2" type="noConversion"/>
  <conditionalFormatting sqref="B3:H18">
    <cfRule type="expression" dxfId="1" priority="1">
      <formula>$F3&gt;=100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판매가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교육컨텐츠연구소 장미희</cp:lastModifiedBy>
  <cp:lastPrinted>2012-10-04T08:12:16Z</cp:lastPrinted>
  <dcterms:created xsi:type="dcterms:W3CDTF">2012-06-26T22:49:15Z</dcterms:created>
  <dcterms:modified xsi:type="dcterms:W3CDTF">2020-03-27T05:42:23Z</dcterms:modified>
</cp:coreProperties>
</file>