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 activeTab="3"/>
  </bookViews>
  <sheets>
    <sheet name="제1작업" sheetId="1" r:id="rId1"/>
    <sheet name="제2작업" sheetId="2" r:id="rId2"/>
    <sheet name="제3작업" sheetId="3" r:id="rId3"/>
    <sheet name="제4작업" sheetId="8" r:id="rId4"/>
  </sheets>
  <definedNames>
    <definedName name="_xlnm._FilterDatabase" localSheetId="1" hidden="1">제2작업!$B$2:$H$10</definedName>
    <definedName name="_xlnm.Criteria" localSheetId="1">제2작업!$B$13:$C$14</definedName>
    <definedName name="_xlnm.Extract" localSheetId="1">제2작업!$B$18:$H$18</definedName>
    <definedName name="최저가격">제1작업!$H$5:$H$12</definedName>
  </definedName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5" i="1"/>
  <c r="E13" i="1" l="1"/>
  <c r="J5" i="1" l="1"/>
  <c r="J6" i="1"/>
  <c r="J7" i="1"/>
  <c r="J8" i="1"/>
  <c r="J9" i="1"/>
  <c r="J10" i="1"/>
  <c r="J11" i="1"/>
  <c r="J12" i="1"/>
  <c r="E14" i="1"/>
  <c r="J13" i="1"/>
  <c r="J14" i="1"/>
</calcChain>
</file>

<file path=xl/sharedStrings.xml><?xml version="1.0" encoding="utf-8"?>
<sst xmlns="http://schemas.openxmlformats.org/spreadsheetml/2006/main" count="135" uniqueCount="56">
  <si>
    <t>코드</t>
  </si>
  <si>
    <t>제품명</t>
  </si>
  <si>
    <t>제조사</t>
  </si>
  <si>
    <t>구분</t>
  </si>
  <si>
    <t>규격
(ml/캅셀/g)</t>
  </si>
  <si>
    <t>제품이력</t>
  </si>
  <si>
    <t>부루펜시럽</t>
  </si>
  <si>
    <t>삼일제약</t>
  </si>
  <si>
    <t>동화약품</t>
  </si>
  <si>
    <t>후시딘</t>
  </si>
  <si>
    <t>동아제약</t>
  </si>
  <si>
    <t>제품명</t>
    <phoneticPr fontId="2" type="noConversion"/>
  </si>
  <si>
    <t>판피린큐</t>
    <phoneticPr fontId="2" type="noConversion"/>
  </si>
  <si>
    <t>동아제약</t>
    <phoneticPr fontId="2" type="noConversion"/>
  </si>
  <si>
    <t>애시논액</t>
    <phoneticPr fontId="2" type="noConversion"/>
  </si>
  <si>
    <t>챔프</t>
    <phoneticPr fontId="2" type="noConversion"/>
  </si>
  <si>
    <t>동아제약</t>
    <phoneticPr fontId="2" type="noConversion"/>
  </si>
  <si>
    <t>삼일제약</t>
    <phoneticPr fontId="2" type="noConversion"/>
  </si>
  <si>
    <t>포타디연고</t>
    <phoneticPr fontId="2" type="noConversion"/>
  </si>
  <si>
    <t>평균가격
(원)</t>
    <phoneticPr fontId="2" type="noConversion"/>
  </si>
  <si>
    <t>순위</t>
    <phoneticPr fontId="2" type="noConversion"/>
  </si>
  <si>
    <t>소화제</t>
    <phoneticPr fontId="2" type="noConversion"/>
  </si>
  <si>
    <t>위생천</t>
  </si>
  <si>
    <t>위생천</t>
    <phoneticPr fontId="2" type="noConversion"/>
  </si>
  <si>
    <t>광동제약</t>
    <phoneticPr fontId="2" type="noConversion"/>
  </si>
  <si>
    <t>생록천</t>
    <phoneticPr fontId="2" type="noConversion"/>
  </si>
  <si>
    <t>광동제약</t>
    <phoneticPr fontId="2" type="noConversion"/>
  </si>
  <si>
    <t>해열진통제</t>
  </si>
  <si>
    <t>해열진통제</t>
    <phoneticPr fontId="2" type="noConversion"/>
  </si>
  <si>
    <t>소화제</t>
  </si>
  <si>
    <t>외용연고제</t>
  </si>
  <si>
    <t>외용연고제</t>
    <phoneticPr fontId="2" type="noConversion"/>
  </si>
  <si>
    <t>최저가격</t>
  </si>
  <si>
    <t>최저가격</t>
    <phoneticPr fontId="2" type="noConversion"/>
  </si>
  <si>
    <t>최저가격</t>
    <phoneticPr fontId="2" type="noConversion"/>
  </si>
  <si>
    <t>DH1897</t>
    <phoneticPr fontId="2" type="noConversion"/>
  </si>
  <si>
    <t>HY1955</t>
    <phoneticPr fontId="2" type="noConversion"/>
  </si>
  <si>
    <t>DA1956</t>
    <phoneticPr fontId="2" type="noConversion"/>
  </si>
  <si>
    <t>DG1985</t>
    <phoneticPr fontId="2" type="noConversion"/>
  </si>
  <si>
    <t>HD1957</t>
    <phoneticPr fontId="2" type="noConversion"/>
  </si>
  <si>
    <t>DH1980</t>
    <phoneticPr fontId="2" type="noConversion"/>
  </si>
  <si>
    <t>최저가격의 중간값</t>
    <phoneticPr fontId="2" type="noConversion"/>
  </si>
  <si>
    <t>소화제 최저가격의 평균</t>
    <phoneticPr fontId="2" type="noConversion"/>
  </si>
  <si>
    <t>GY1958</t>
    <phoneticPr fontId="2" type="noConversion"/>
  </si>
  <si>
    <t>SE1987</t>
    <phoneticPr fontId="2" type="noConversion"/>
  </si>
  <si>
    <t>&lt;&gt;소화제</t>
    <phoneticPr fontId="2" type="noConversion"/>
  </si>
  <si>
    <t>&gt;=1000</t>
    <phoneticPr fontId="2" type="noConversion"/>
  </si>
  <si>
    <t>총합계</t>
  </si>
  <si>
    <t>개수 : 제품명</t>
  </si>
  <si>
    <t>최소값 : 평균가격(원)</t>
  </si>
  <si>
    <t>***</t>
  </si>
  <si>
    <t>1-1000</t>
  </si>
  <si>
    <t>1001-2000</t>
  </si>
  <si>
    <t>3001-4000</t>
  </si>
  <si>
    <t>4001-5000</t>
  </si>
  <si>
    <t>광동제약 제품 평균가격(원)의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</si>
</sst>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General&quot;개&quot;&quot;월&quot;"/>
    <numFmt numFmtId="177" formatCode="0_);[Red]\(0\)"/>
    <numFmt numFmtId="178" formatCode="#,##0&quot;원&quot;"/>
    <numFmt numFmtId="179" formatCode="#,##0_ "/>
  </numFmts>
  <fonts count="5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77" fontId="4" fillId="0" borderId="2" xfId="1" applyNumberFormat="1" applyFont="1" applyBorder="1" applyAlignment="1">
      <alignment horizontal="right" vertical="center"/>
    </xf>
    <xf numFmtId="41" fontId="4" fillId="0" borderId="2" xfId="1" applyFont="1" applyBorder="1" applyAlignment="1">
      <alignment horizontal="right" vertical="center"/>
    </xf>
    <xf numFmtId="0" fontId="4" fillId="0" borderId="2" xfId="1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right" vertical="center"/>
    </xf>
    <xf numFmtId="41" fontId="4" fillId="0" borderId="1" xfId="1" applyFont="1" applyBorder="1" applyAlignment="1">
      <alignment horizontal="right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77" fontId="4" fillId="0" borderId="13" xfId="1" applyNumberFormat="1" applyFont="1" applyBorder="1" applyAlignment="1">
      <alignment horizontal="right" vertical="center"/>
    </xf>
    <xf numFmtId="41" fontId="4" fillId="0" borderId="13" xfId="1" applyFont="1" applyBorder="1" applyAlignment="1">
      <alignment horizontal="right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41" fontId="4" fillId="0" borderId="3" xfId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6" xfId="1" applyFont="1" applyBorder="1" applyAlignment="1">
      <alignment horizontal="center" vertical="center"/>
    </xf>
    <xf numFmtId="178" fontId="4" fillId="0" borderId="2" xfId="1" applyNumberFormat="1" applyFont="1" applyBorder="1" applyAlignment="1">
      <alignment horizontal="right" vertical="center"/>
    </xf>
    <xf numFmtId="178" fontId="4" fillId="0" borderId="1" xfId="1" applyNumberFormat="1" applyFont="1" applyBorder="1" applyAlignment="1">
      <alignment horizontal="right" vertical="center"/>
    </xf>
    <xf numFmtId="178" fontId="4" fillId="0" borderId="13" xfId="1" applyNumberFormat="1" applyFont="1" applyBorder="1" applyAlignment="1">
      <alignment horizontal="right" vertical="center"/>
    </xf>
    <xf numFmtId="179" fontId="4" fillId="0" borderId="2" xfId="1" applyNumberFormat="1" applyFont="1" applyBorder="1" applyAlignment="1">
      <alignment horizontal="right" vertical="center"/>
    </xf>
    <xf numFmtId="41" fontId="4" fillId="0" borderId="5" xfId="1" applyNumberFormat="1" applyFont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right" vertical="center"/>
    </xf>
    <xf numFmtId="41" fontId="4" fillId="0" borderId="1" xfId="1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3" xfId="1" applyNumberFormat="1" applyFont="1" applyFill="1" applyBorder="1" applyAlignment="1">
      <alignment horizontal="center" vertical="center"/>
    </xf>
    <xf numFmtId="177" fontId="4" fillId="0" borderId="13" xfId="1" applyNumberFormat="1" applyFont="1" applyFill="1" applyBorder="1" applyAlignment="1">
      <alignment horizontal="right" vertical="center"/>
    </xf>
    <xf numFmtId="41" fontId="4" fillId="0" borderId="13" xfId="1" applyFont="1" applyFill="1" applyBorder="1" applyAlignment="1">
      <alignment horizontal="right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178" fontId="4" fillId="0" borderId="26" xfId="1" applyNumberFormat="1" applyFont="1" applyFill="1" applyBorder="1" applyAlignment="1">
      <alignment horizontal="right" vertical="center"/>
    </xf>
    <xf numFmtId="178" fontId="4" fillId="0" borderId="27" xfId="1" applyNumberFormat="1" applyFont="1" applyFill="1" applyBorder="1" applyAlignment="1">
      <alignment horizontal="right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 wrapText="1"/>
    </xf>
    <xf numFmtId="0" fontId="4" fillId="0" borderId="30" xfId="0" applyNumberFormat="1" applyFont="1" applyFill="1" applyBorder="1" applyAlignment="1">
      <alignment horizontal="center" vertical="center" wrapText="1"/>
    </xf>
    <xf numFmtId="178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3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소화제 및 해열진통제 가격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최저가격</c:v>
                </c:pt>
              </c:strCache>
            </c:strRef>
          </c:tx>
          <c:invertIfNegative val="0"/>
          <c:dLbls>
            <c:dLbl>
              <c:idx val="2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39D-4331-BAB9-192FE26B2EAC}"/>
                </c:ext>
              </c:extLst>
            </c:dLbl>
            <c:spPr>
              <a:noFill/>
              <a:ln>
                <a:noFill/>
              </a:ln>
              <a:effectLst/>
            </c:spPr>
            <c:dLblPos val="inEnd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(제1작업!$C$5:$C$8,제1작업!$C$10:$C$11)</c:f>
              <c:strCache>
                <c:ptCount val="6"/>
                <c:pt idx="0">
                  <c:v>위생천</c:v>
                </c:pt>
                <c:pt idx="1">
                  <c:v>챔프</c:v>
                </c:pt>
                <c:pt idx="2">
                  <c:v>판피린큐</c:v>
                </c:pt>
                <c:pt idx="3">
                  <c:v>애시논액</c:v>
                </c:pt>
                <c:pt idx="4">
                  <c:v>부루펜시럽</c:v>
                </c:pt>
                <c:pt idx="5">
                  <c:v>생록천</c:v>
                </c:pt>
              </c:strCache>
            </c:strRef>
          </c:cat>
          <c:val>
            <c:numRef>
              <c:f>(제1작업!$H$5:$H$8,제1작업!$H$10:$H$11)</c:f>
              <c:numCache>
                <c:formatCode>#,##0"원"</c:formatCode>
                <c:ptCount val="6"/>
                <c:pt idx="0">
                  <c:v>500</c:v>
                </c:pt>
                <c:pt idx="1">
                  <c:v>1600</c:v>
                </c:pt>
                <c:pt idx="2">
                  <c:v>350</c:v>
                </c:pt>
                <c:pt idx="3">
                  <c:v>4150</c:v>
                </c:pt>
                <c:pt idx="4">
                  <c:v>3900</c:v>
                </c:pt>
                <c:pt idx="5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9D-4331-BAB9-192FE26B2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7085440"/>
        <c:axId val="197099520"/>
      </c:barChart>
      <c:lineChart>
        <c:grouping val="standard"/>
        <c:varyColors val="0"/>
        <c:ser>
          <c:idx val="0"/>
          <c:order val="0"/>
          <c:tx>
            <c:v>평균가격(원)</c:v>
          </c:tx>
          <c:marker>
            <c:symbol val="circle"/>
            <c:size val="10"/>
          </c:marker>
          <c:cat>
            <c:strRef>
              <c:f>(제1작업!$C$5:$C$8,제1작업!$C$10:$C$11)</c:f>
              <c:strCache>
                <c:ptCount val="6"/>
                <c:pt idx="0">
                  <c:v>위생천</c:v>
                </c:pt>
                <c:pt idx="1">
                  <c:v>챔프</c:v>
                </c:pt>
                <c:pt idx="2">
                  <c:v>판피린큐</c:v>
                </c:pt>
                <c:pt idx="3">
                  <c:v>애시논액</c:v>
                </c:pt>
                <c:pt idx="4">
                  <c:v>부루펜시럽</c:v>
                </c:pt>
                <c:pt idx="5">
                  <c:v>생록천</c:v>
                </c:pt>
              </c:strCache>
            </c:strRef>
          </c:cat>
          <c:val>
            <c:numRef>
              <c:f>(제1작업!$G$5:$G$8,제1작업!$G$10:$G$11)</c:f>
              <c:numCache>
                <c:formatCode>_(* #,##0_);_(* \(#,##0\);_(* "-"_);_(@_)</c:formatCode>
                <c:ptCount val="6"/>
                <c:pt idx="0">
                  <c:v>580</c:v>
                </c:pt>
                <c:pt idx="1">
                  <c:v>2000</c:v>
                </c:pt>
                <c:pt idx="2">
                  <c:v>400</c:v>
                </c:pt>
                <c:pt idx="3">
                  <c:v>4800</c:v>
                </c:pt>
                <c:pt idx="4">
                  <c:v>4300</c:v>
                </c:pt>
                <c:pt idx="5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9D-4331-BAB9-192FE26B2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102592"/>
        <c:axId val="197101056"/>
      </c:lineChart>
      <c:catAx>
        <c:axId val="1970854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97099520"/>
        <c:crosses val="autoZero"/>
        <c:auto val="1"/>
        <c:lblAlgn val="ctr"/>
        <c:lblOffset val="100"/>
        <c:noMultiLvlLbl val="0"/>
      </c:catAx>
      <c:valAx>
        <c:axId val="197099520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&quot;원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97085440"/>
        <c:crosses val="autoZero"/>
        <c:crossBetween val="between"/>
      </c:valAx>
      <c:valAx>
        <c:axId val="197101056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97102592"/>
        <c:crosses val="max"/>
        <c:crossBetween val="between"/>
        <c:majorUnit val="1500"/>
      </c:valAx>
      <c:catAx>
        <c:axId val="1971025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7101056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130313</xdr:rowOff>
    </xdr:from>
    <xdr:to>
      <xdr:col>6</xdr:col>
      <xdr:colOff>676274</xdr:colOff>
      <xdr:row>2</xdr:row>
      <xdr:rowOff>166688</xdr:rowOff>
    </xdr:to>
    <xdr:sp macro="" textlink="">
      <xdr:nvSpPr>
        <xdr:cNvPr id="3" name="오각형 2"/>
        <xdr:cNvSpPr/>
      </xdr:nvSpPr>
      <xdr:spPr>
        <a:xfrm>
          <a:off x="123825" y="130313"/>
          <a:ext cx="5238749" cy="645975"/>
        </a:xfrm>
        <a:prstGeom prst="homePlat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일반의약품 판매가격 현황</a:t>
          </a:r>
        </a:p>
      </xdr:txBody>
    </xdr:sp>
    <xdr:clientData/>
  </xdr:twoCellAnchor>
  <xdr:twoCellAnchor>
    <xdr:from>
      <xdr:col>7</xdr:col>
      <xdr:colOff>0</xdr:colOff>
      <xdr:row>0</xdr:row>
      <xdr:rowOff>104775</xdr:rowOff>
    </xdr:from>
    <xdr:to>
      <xdr:col>10</xdr:col>
      <xdr:colOff>0</xdr:colOff>
      <xdr:row>2</xdr:row>
      <xdr:rowOff>200025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86425" y="104775"/>
          <a:ext cx="2581275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0.12794</cdr:x>
      <cdr:y>0.12539</cdr:y>
    </cdr:from>
    <cdr:to>
      <cdr:x>0.32651</cdr:x>
      <cdr:y>0.221</cdr:y>
    </cdr:to>
    <cdr:sp macro="" textlink="">
      <cdr:nvSpPr>
        <cdr:cNvPr id="2" name="위쪽 리본 1"/>
        <cdr:cNvSpPr/>
      </cdr:nvSpPr>
      <cdr:spPr>
        <a:xfrm xmlns:a="http://schemas.openxmlformats.org/drawingml/2006/main">
          <a:off x="1190626" y="762000"/>
          <a:ext cx="1847850" cy="581025"/>
        </a:xfrm>
        <a:prstGeom xmlns:a="http://schemas.openxmlformats.org/drawingml/2006/main" prst="ribbon2">
          <a:avLst/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altLang="ko-KR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2019</a:t>
          </a:r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년</a:t>
          </a:r>
          <a:endParaRPr lang="en-US" alt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기준</a:t>
          </a:r>
          <a:endParaRPr 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802.22699664352" createdVersion="4" refreshedVersion="4" minRefreshableVersion="3" recordCount="8">
  <cacheSource type="worksheet">
    <worksheetSource ref="B4:H12" sheet="제1작업"/>
  </cacheSource>
  <cacheFields count="7">
    <cacheField name="코드" numFmtId="0">
      <sharedItems/>
    </cacheField>
    <cacheField name="제품명" numFmtId="0">
      <sharedItems/>
    </cacheField>
    <cacheField name="제조사" numFmtId="0">
      <sharedItems count="4">
        <s v="광동제약"/>
        <s v="동아제약"/>
        <s v="삼일제약"/>
        <s v="동화약품"/>
      </sharedItems>
    </cacheField>
    <cacheField name="구분" numFmtId="0">
      <sharedItems count="3">
        <s v="소화제"/>
        <s v="해열진통제"/>
        <s v="외용연고제"/>
      </sharedItems>
    </cacheField>
    <cacheField name="규격_x000a_(ml/캅셀/g)" numFmtId="177">
      <sharedItems containsSemiMixedTypes="0" containsString="0" containsNumber="1" containsInteger="1" minValue="10" maxValue="90" count="4">
        <n v="75"/>
        <n v="10"/>
        <n v="20"/>
        <n v="90"/>
      </sharedItems>
    </cacheField>
    <cacheField name="평균가격_x000a_(원)" numFmtId="41">
      <sharedItems containsSemiMixedTypes="0" containsString="0" containsNumber="1" containsInteger="1" minValue="400" maxValue="5200" count="7">
        <n v="580"/>
        <n v="2000"/>
        <n v="400"/>
        <n v="4800"/>
        <n v="500"/>
        <n v="4300"/>
        <n v="5200"/>
      </sharedItems>
    </cacheField>
    <cacheField name="최저가격" numFmtId="178">
      <sharedItems containsSemiMixedTypes="0" containsString="0" containsNumber="1" containsInteger="1" minValue="350" maxValue="4500" count="8">
        <n v="500"/>
        <n v="1600"/>
        <n v="350"/>
        <n v="4150"/>
        <n v="400"/>
        <n v="3900"/>
        <n v="420"/>
        <n v="4500"/>
      </sharedItems>
      <fieldGroup base="6">
        <rangePr autoStart="0" autoEnd="0" startNum="1" endNum="5000" groupInterval="1000"/>
        <groupItems count="7">
          <s v="&lt;1"/>
          <s v="1-1000"/>
          <s v="1001-2000"/>
          <s v="2001-3000"/>
          <s v="3001-4000"/>
          <s v="4001-5000"/>
          <s v="&gt;50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DH1897"/>
    <s v="위생천"/>
    <x v="0"/>
    <x v="0"/>
    <x v="0"/>
    <x v="0"/>
    <x v="0"/>
  </r>
  <r>
    <s v="HY1955"/>
    <s v="챔프"/>
    <x v="1"/>
    <x v="1"/>
    <x v="1"/>
    <x v="1"/>
    <x v="1"/>
  </r>
  <r>
    <s v="DA1956"/>
    <s v="판피린큐"/>
    <x v="1"/>
    <x v="1"/>
    <x v="2"/>
    <x v="2"/>
    <x v="2"/>
  </r>
  <r>
    <s v="DG1985"/>
    <s v="애시논액"/>
    <x v="1"/>
    <x v="0"/>
    <x v="1"/>
    <x v="3"/>
    <x v="3"/>
  </r>
  <r>
    <s v="GY1958"/>
    <s v="포타디연고"/>
    <x v="2"/>
    <x v="2"/>
    <x v="0"/>
    <x v="4"/>
    <x v="4"/>
  </r>
  <r>
    <s v="SE1987"/>
    <s v="부루펜시럽"/>
    <x v="2"/>
    <x v="1"/>
    <x v="3"/>
    <x v="5"/>
    <x v="5"/>
  </r>
  <r>
    <s v="HD1957"/>
    <s v="생록천"/>
    <x v="0"/>
    <x v="0"/>
    <x v="0"/>
    <x v="4"/>
    <x v="6"/>
  </r>
  <r>
    <s v="DH1980"/>
    <s v="후시딘"/>
    <x v="3"/>
    <x v="2"/>
    <x v="1"/>
    <x v="6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최저가격" colHeaderCaption="구분">
  <location ref="B2:H9" firstHeaderRow="1" firstDataRow="3" firstDataCol="1"/>
  <pivotFields count="7">
    <pivotField showAll="0"/>
    <pivotField dataField="1" showAll="0"/>
    <pivotField showAll="0">
      <items count="5">
        <item x="0"/>
        <item x="1"/>
        <item x="3"/>
        <item x="2"/>
        <item t="default"/>
      </items>
    </pivotField>
    <pivotField axis="axisCol" showAll="0" sortType="descending">
      <items count="4">
        <item x="1"/>
        <item x="2"/>
        <item x="0"/>
        <item t="default"/>
      </items>
    </pivotField>
    <pivotField numFmtId="177" showAll="0">
      <items count="5">
        <item x="1"/>
        <item x="2"/>
        <item x="0"/>
        <item x="3"/>
        <item t="default"/>
      </items>
    </pivotField>
    <pivotField dataField="1" numFmtId="41" showAll="0">
      <items count="8">
        <item x="2"/>
        <item x="4"/>
        <item x="0"/>
        <item x="1"/>
        <item x="5"/>
        <item x="3"/>
        <item x="6"/>
        <item t="default"/>
      </items>
    </pivotField>
    <pivotField axis="axisRow" numFmtId="178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6"/>
  </rowFields>
  <rowItems count="5">
    <i>
      <x v="1"/>
    </i>
    <i>
      <x v="2"/>
    </i>
    <i>
      <x v="4"/>
    </i>
    <i>
      <x v="5"/>
    </i>
    <i t="grand">
      <x/>
    </i>
  </rowItems>
  <colFields count="2">
    <field x="3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1" subtotal="count" baseField="0" baseItem="0"/>
    <dataField name="최소값 : 평균가격(원)" fld="5" subtotal="min" baseField="6" baseItem="3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1" totalsRowShown="0" headerRowDxfId="12" headerRowBorderDxfId="11" tableBorderDxfId="10" totalsRowBorderDxfId="9">
  <autoFilter ref="B18:H21"/>
  <tableColumns count="7">
    <tableColumn id="1" name="코드" dataDxfId="8"/>
    <tableColumn id="2" name="제품명" dataDxfId="7"/>
    <tableColumn id="3" name="제조사" dataDxfId="6"/>
    <tableColumn id="4" name="구분" dataDxfId="5" dataCellStyle="쉼표 [0]"/>
    <tableColumn id="5" name="규격_x000a_(ml/캅셀/g)" dataDxfId="4" dataCellStyle="쉼표 [0]"/>
    <tableColumn id="6" name="평균가격_x000a_(원)" dataDxfId="3" dataCellStyle="쉼표 [0]"/>
    <tableColumn id="7" name="최저가격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6"/>
  <sheetViews>
    <sheetView showGridLines="0" workbookViewId="0">
      <selection activeCell="J22" sqref="J22"/>
    </sheetView>
  </sheetViews>
  <sheetFormatPr defaultRowHeight="13.5" x14ac:dyDescent="0.3"/>
  <cols>
    <col min="1" max="1" width="1.625" style="2" customWidth="1"/>
    <col min="2" max="4" width="11.875" style="2" customWidth="1"/>
    <col min="5" max="6" width="12.125" style="2" customWidth="1"/>
    <col min="7" max="7" width="13.125" style="2" customWidth="1"/>
    <col min="8" max="8" width="10.875" style="2" customWidth="1"/>
    <col min="9" max="9" width="11.5" style="2" customWidth="1"/>
    <col min="10" max="10" width="11.125" style="2" bestFit="1" customWidth="1"/>
    <col min="11" max="12" width="9" style="2"/>
    <col min="13" max="13" width="12.5" style="2" bestFit="1" customWidth="1"/>
    <col min="14" max="16384" width="9" style="2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3" t="s">
        <v>0</v>
      </c>
      <c r="C4" s="4" t="s">
        <v>1</v>
      </c>
      <c r="D4" s="4" t="s">
        <v>2</v>
      </c>
      <c r="E4" s="4" t="s">
        <v>3</v>
      </c>
      <c r="F4" s="5" t="s">
        <v>4</v>
      </c>
      <c r="G4" s="5" t="s">
        <v>19</v>
      </c>
      <c r="H4" s="5" t="s">
        <v>34</v>
      </c>
      <c r="I4" s="5" t="s">
        <v>20</v>
      </c>
      <c r="J4" s="6" t="s">
        <v>5</v>
      </c>
    </row>
    <row r="5" spans="2:13" ht="21" customHeight="1" x14ac:dyDescent="0.3">
      <c r="B5" s="7" t="s">
        <v>35</v>
      </c>
      <c r="C5" s="8" t="s">
        <v>23</v>
      </c>
      <c r="D5" s="8" t="s">
        <v>24</v>
      </c>
      <c r="E5" s="11" t="s">
        <v>21</v>
      </c>
      <c r="F5" s="9">
        <v>75</v>
      </c>
      <c r="G5" s="10">
        <v>580</v>
      </c>
      <c r="H5" s="31">
        <v>500</v>
      </c>
      <c r="I5" s="11" t="str">
        <f>IF(_xlfn.RANK.EQ(G5,$G$5:$G$12)&lt;=3,_xlfn.RANK.EQ(G5,$G$5:$G$12),"")</f>
        <v/>
      </c>
      <c r="J5" s="12" t="str">
        <f t="shared" ref="J5:J12" si="0">2020-RIGHT(B5,4)&amp;"년"</f>
        <v>123년</v>
      </c>
      <c r="M5" s="19"/>
    </row>
    <row r="6" spans="2:13" ht="21" customHeight="1" x14ac:dyDescent="0.3">
      <c r="B6" s="13" t="s">
        <v>36</v>
      </c>
      <c r="C6" s="14" t="s">
        <v>15</v>
      </c>
      <c r="D6" s="14" t="s">
        <v>16</v>
      </c>
      <c r="E6" s="17" t="s">
        <v>28</v>
      </c>
      <c r="F6" s="15">
        <v>10</v>
      </c>
      <c r="G6" s="16">
        <v>2000</v>
      </c>
      <c r="H6" s="32">
        <v>1600</v>
      </c>
      <c r="I6" s="17" t="str">
        <f t="shared" ref="I6:I12" si="1">IF(_xlfn.RANK.EQ(G6,$G$5:$G$12)&lt;=3,_xlfn.RANK.EQ(G6,$G$5:$G$12),"")</f>
        <v/>
      </c>
      <c r="J6" s="18" t="str">
        <f t="shared" si="0"/>
        <v>65년</v>
      </c>
    </row>
    <row r="7" spans="2:13" ht="21" customHeight="1" x14ac:dyDescent="0.3">
      <c r="B7" s="13" t="s">
        <v>37</v>
      </c>
      <c r="C7" s="14" t="s">
        <v>12</v>
      </c>
      <c r="D7" s="14" t="s">
        <v>10</v>
      </c>
      <c r="E7" s="17" t="s">
        <v>28</v>
      </c>
      <c r="F7" s="15">
        <v>20</v>
      </c>
      <c r="G7" s="16">
        <v>400</v>
      </c>
      <c r="H7" s="32">
        <v>350</v>
      </c>
      <c r="I7" s="17" t="str">
        <f t="shared" si="1"/>
        <v/>
      </c>
      <c r="J7" s="18" t="str">
        <f t="shared" si="0"/>
        <v>64년</v>
      </c>
    </row>
    <row r="8" spans="2:13" ht="21" customHeight="1" x14ac:dyDescent="0.3">
      <c r="B8" s="13" t="s">
        <v>38</v>
      </c>
      <c r="C8" s="14" t="s">
        <v>14</v>
      </c>
      <c r="D8" s="14" t="s">
        <v>13</v>
      </c>
      <c r="E8" s="17" t="s">
        <v>21</v>
      </c>
      <c r="F8" s="15">
        <v>10</v>
      </c>
      <c r="G8" s="16">
        <v>4800</v>
      </c>
      <c r="H8" s="32">
        <v>4150</v>
      </c>
      <c r="I8" s="17">
        <f t="shared" si="1"/>
        <v>2</v>
      </c>
      <c r="J8" s="18" t="str">
        <f t="shared" si="0"/>
        <v>35년</v>
      </c>
    </row>
    <row r="9" spans="2:13" ht="21" customHeight="1" x14ac:dyDescent="0.3">
      <c r="B9" s="13" t="s">
        <v>43</v>
      </c>
      <c r="C9" s="14" t="s">
        <v>18</v>
      </c>
      <c r="D9" s="14" t="s">
        <v>17</v>
      </c>
      <c r="E9" s="17" t="s">
        <v>31</v>
      </c>
      <c r="F9" s="15">
        <v>75</v>
      </c>
      <c r="G9" s="16">
        <v>500</v>
      </c>
      <c r="H9" s="32">
        <v>400</v>
      </c>
      <c r="I9" s="17" t="str">
        <f t="shared" si="1"/>
        <v/>
      </c>
      <c r="J9" s="18" t="str">
        <f t="shared" si="0"/>
        <v>62년</v>
      </c>
    </row>
    <row r="10" spans="2:13" ht="21" customHeight="1" x14ac:dyDescent="0.3">
      <c r="B10" s="13" t="s">
        <v>44</v>
      </c>
      <c r="C10" s="14" t="s">
        <v>6</v>
      </c>
      <c r="D10" s="14" t="s">
        <v>7</v>
      </c>
      <c r="E10" s="17" t="s">
        <v>28</v>
      </c>
      <c r="F10" s="15">
        <v>90</v>
      </c>
      <c r="G10" s="16">
        <v>4300</v>
      </c>
      <c r="H10" s="32">
        <v>3900</v>
      </c>
      <c r="I10" s="17">
        <f t="shared" si="1"/>
        <v>3</v>
      </c>
      <c r="J10" s="18" t="str">
        <f t="shared" si="0"/>
        <v>33년</v>
      </c>
    </row>
    <row r="11" spans="2:13" ht="21" customHeight="1" x14ac:dyDescent="0.3">
      <c r="B11" s="13" t="s">
        <v>39</v>
      </c>
      <c r="C11" s="14" t="s">
        <v>25</v>
      </c>
      <c r="D11" s="14" t="s">
        <v>26</v>
      </c>
      <c r="E11" s="17" t="s">
        <v>21</v>
      </c>
      <c r="F11" s="15">
        <v>75</v>
      </c>
      <c r="G11" s="16">
        <v>500</v>
      </c>
      <c r="H11" s="32">
        <v>420</v>
      </c>
      <c r="I11" s="17" t="str">
        <f t="shared" si="1"/>
        <v/>
      </c>
      <c r="J11" s="18" t="str">
        <f t="shared" si="0"/>
        <v>63년</v>
      </c>
    </row>
    <row r="12" spans="2:13" ht="21" customHeight="1" thickBot="1" x14ac:dyDescent="0.35">
      <c r="B12" s="20" t="s">
        <v>40</v>
      </c>
      <c r="C12" s="21" t="s">
        <v>9</v>
      </c>
      <c r="D12" s="21" t="s">
        <v>8</v>
      </c>
      <c r="E12" s="24" t="s">
        <v>31</v>
      </c>
      <c r="F12" s="22">
        <v>10</v>
      </c>
      <c r="G12" s="23">
        <v>5200</v>
      </c>
      <c r="H12" s="33">
        <v>4500</v>
      </c>
      <c r="I12" s="24">
        <f t="shared" si="1"/>
        <v>1</v>
      </c>
      <c r="J12" s="25" t="str">
        <f t="shared" si="0"/>
        <v>40년</v>
      </c>
    </row>
    <row r="13" spans="2:13" ht="21" customHeight="1" x14ac:dyDescent="0.3">
      <c r="B13" s="62" t="s">
        <v>55</v>
      </c>
      <c r="C13" s="63"/>
      <c r="D13" s="64"/>
      <c r="E13" s="34">
        <f>SUMIF(D5:D12,"광동제약",G5:G12)/COUNTIF(D5:D12,"광동제약")</f>
        <v>540</v>
      </c>
      <c r="F13" s="57"/>
      <c r="G13" s="65" t="s">
        <v>41</v>
      </c>
      <c r="H13" s="66"/>
      <c r="I13" s="67"/>
      <c r="J13" s="26">
        <f>MEDIAN(최저가격)</f>
        <v>1050</v>
      </c>
    </row>
    <row r="14" spans="2:13" ht="21" customHeight="1" thickBot="1" x14ac:dyDescent="0.35">
      <c r="B14" s="59" t="s">
        <v>42</v>
      </c>
      <c r="C14" s="60"/>
      <c r="D14" s="61"/>
      <c r="E14" s="35">
        <f>DAVERAGE(B4:H12,7,E4:E5)</f>
        <v>1690</v>
      </c>
      <c r="F14" s="58"/>
      <c r="G14" s="27" t="s">
        <v>11</v>
      </c>
      <c r="H14" s="28" t="s">
        <v>22</v>
      </c>
      <c r="I14" s="27" t="s">
        <v>33</v>
      </c>
      <c r="J14" s="30">
        <f>VLOOKUP(H14,C4:H12,6,0)</f>
        <v>500</v>
      </c>
    </row>
    <row r="16" spans="2:13" x14ac:dyDescent="0.3">
      <c r="G16" s="29"/>
    </row>
  </sheetData>
  <sortState ref="A5:M12">
    <sortCondition ref="A5"/>
  </sortState>
  <mergeCells count="4">
    <mergeCell ref="F13:F14"/>
    <mergeCell ref="B14:D14"/>
    <mergeCell ref="B13:D13"/>
    <mergeCell ref="G13:I13"/>
  </mergeCells>
  <phoneticPr fontId="2" type="noConversion"/>
  <conditionalFormatting sqref="G5:G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{A4001252-52AD-4CD2-B694-34A4E8BD132A}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4001252-52AD-4CD2-B694-34A4E8BD132A}">
            <x14:dataBar gradient="0" negativeBarColorSameAsPositive="1" axisPosition="none">
              <x14:cfvo type="min"/>
              <x14:cfvo type="max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E20" sqref="E20"/>
    </sheetView>
  </sheetViews>
  <sheetFormatPr defaultRowHeight="16.5" x14ac:dyDescent="0.3"/>
  <cols>
    <col min="1" max="1" width="1.625" customWidth="1"/>
    <col min="2" max="4" width="11.875" customWidth="1"/>
    <col min="5" max="6" width="12.125" customWidth="1"/>
    <col min="7" max="7" width="13.125" customWidth="1"/>
    <col min="8" max="8" width="10.875" customWidth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2</v>
      </c>
      <c r="E2" s="4" t="s">
        <v>3</v>
      </c>
      <c r="F2" s="5" t="s">
        <v>4</v>
      </c>
      <c r="G2" s="5" t="s">
        <v>19</v>
      </c>
      <c r="H2" s="5" t="s">
        <v>34</v>
      </c>
    </row>
    <row r="3" spans="2:8" x14ac:dyDescent="0.3">
      <c r="B3" s="7" t="s">
        <v>35</v>
      </c>
      <c r="C3" s="8" t="s">
        <v>23</v>
      </c>
      <c r="D3" s="8" t="s">
        <v>24</v>
      </c>
      <c r="E3" s="11" t="s">
        <v>21</v>
      </c>
      <c r="F3" s="9">
        <v>75</v>
      </c>
      <c r="G3" s="10">
        <v>580</v>
      </c>
      <c r="H3" s="31">
        <v>500</v>
      </c>
    </row>
    <row r="4" spans="2:8" x14ac:dyDescent="0.3">
      <c r="B4" s="13" t="s">
        <v>36</v>
      </c>
      <c r="C4" s="14" t="s">
        <v>15</v>
      </c>
      <c r="D4" s="14" t="s">
        <v>13</v>
      </c>
      <c r="E4" s="17" t="s">
        <v>28</v>
      </c>
      <c r="F4" s="15">
        <v>10</v>
      </c>
      <c r="G4" s="16">
        <v>2000</v>
      </c>
      <c r="H4" s="32">
        <v>1600</v>
      </c>
    </row>
    <row r="5" spans="2:8" x14ac:dyDescent="0.3">
      <c r="B5" s="13" t="s">
        <v>37</v>
      </c>
      <c r="C5" s="14" t="s">
        <v>12</v>
      </c>
      <c r="D5" s="14" t="s">
        <v>10</v>
      </c>
      <c r="E5" s="17" t="s">
        <v>28</v>
      </c>
      <c r="F5" s="15">
        <v>20</v>
      </c>
      <c r="G5" s="16">
        <v>400</v>
      </c>
      <c r="H5" s="32">
        <v>350</v>
      </c>
    </row>
    <row r="6" spans="2:8" x14ac:dyDescent="0.3">
      <c r="B6" s="13" t="s">
        <v>38</v>
      </c>
      <c r="C6" s="14" t="s">
        <v>14</v>
      </c>
      <c r="D6" s="14" t="s">
        <v>13</v>
      </c>
      <c r="E6" s="17" t="s">
        <v>21</v>
      </c>
      <c r="F6" s="15">
        <v>10</v>
      </c>
      <c r="G6" s="16">
        <v>4800</v>
      </c>
      <c r="H6" s="32">
        <v>4150</v>
      </c>
    </row>
    <row r="7" spans="2:8" x14ac:dyDescent="0.3">
      <c r="B7" s="13" t="s">
        <v>43</v>
      </c>
      <c r="C7" s="14" t="s">
        <v>18</v>
      </c>
      <c r="D7" s="14" t="s">
        <v>17</v>
      </c>
      <c r="E7" s="17" t="s">
        <v>31</v>
      </c>
      <c r="F7" s="15">
        <v>75</v>
      </c>
      <c r="G7" s="16">
        <v>500</v>
      </c>
      <c r="H7" s="32">
        <v>400</v>
      </c>
    </row>
    <row r="8" spans="2:8" x14ac:dyDescent="0.3">
      <c r="B8" s="13" t="s">
        <v>44</v>
      </c>
      <c r="C8" s="14" t="s">
        <v>6</v>
      </c>
      <c r="D8" s="14" t="s">
        <v>7</v>
      </c>
      <c r="E8" s="17" t="s">
        <v>28</v>
      </c>
      <c r="F8" s="15">
        <v>90</v>
      </c>
      <c r="G8" s="16">
        <v>4300</v>
      </c>
      <c r="H8" s="32">
        <v>3900</v>
      </c>
    </row>
    <row r="9" spans="2:8" x14ac:dyDescent="0.3">
      <c r="B9" s="13" t="s">
        <v>39</v>
      </c>
      <c r="C9" s="14" t="s">
        <v>25</v>
      </c>
      <c r="D9" s="14" t="s">
        <v>26</v>
      </c>
      <c r="E9" s="17" t="s">
        <v>21</v>
      </c>
      <c r="F9" s="15">
        <v>75</v>
      </c>
      <c r="G9" s="16">
        <v>500</v>
      </c>
      <c r="H9" s="32">
        <v>420</v>
      </c>
    </row>
    <row r="10" spans="2:8" x14ac:dyDescent="0.3">
      <c r="B10" s="20" t="s">
        <v>40</v>
      </c>
      <c r="C10" s="21" t="s">
        <v>9</v>
      </c>
      <c r="D10" s="21" t="s">
        <v>8</v>
      </c>
      <c r="E10" s="24" t="s">
        <v>31</v>
      </c>
      <c r="F10" s="22">
        <v>10</v>
      </c>
      <c r="G10" s="23">
        <v>5200</v>
      </c>
      <c r="H10" s="33">
        <v>4500</v>
      </c>
    </row>
    <row r="12" spans="2:8" ht="17.25" thickBot="1" x14ac:dyDescent="0.35"/>
    <row r="13" spans="2:8" ht="27.75" thickBot="1" x14ac:dyDescent="0.35">
      <c r="B13" s="4" t="s">
        <v>3</v>
      </c>
      <c r="C13" s="5" t="s">
        <v>19</v>
      </c>
    </row>
    <row r="14" spans="2:8" x14ac:dyDescent="0.3">
      <c r="B14" t="s">
        <v>45</v>
      </c>
      <c r="C14" t="s">
        <v>46</v>
      </c>
    </row>
    <row r="18" spans="2:8" ht="27.75" thickBot="1" x14ac:dyDescent="0.35">
      <c r="B18" s="48" t="s">
        <v>0</v>
      </c>
      <c r="C18" s="49" t="s">
        <v>1</v>
      </c>
      <c r="D18" s="49" t="s">
        <v>2</v>
      </c>
      <c r="E18" s="49" t="s">
        <v>3</v>
      </c>
      <c r="F18" s="50" t="s">
        <v>4</v>
      </c>
      <c r="G18" s="50" t="s">
        <v>19</v>
      </c>
      <c r="H18" s="51" t="s">
        <v>34</v>
      </c>
    </row>
    <row r="19" spans="2:8" x14ac:dyDescent="0.3">
      <c r="B19" s="44" t="s">
        <v>36</v>
      </c>
      <c r="C19" s="36" t="s">
        <v>15</v>
      </c>
      <c r="D19" s="36" t="s">
        <v>13</v>
      </c>
      <c r="E19" s="37" t="s">
        <v>28</v>
      </c>
      <c r="F19" s="38">
        <v>10</v>
      </c>
      <c r="G19" s="39">
        <v>2000</v>
      </c>
      <c r="H19" s="46">
        <v>1600</v>
      </c>
    </row>
    <row r="20" spans="2:8" x14ac:dyDescent="0.3">
      <c r="B20" s="44" t="s">
        <v>44</v>
      </c>
      <c r="C20" s="36" t="s">
        <v>6</v>
      </c>
      <c r="D20" s="36" t="s">
        <v>7</v>
      </c>
      <c r="E20" s="37" t="s">
        <v>28</v>
      </c>
      <c r="F20" s="38">
        <v>90</v>
      </c>
      <c r="G20" s="39">
        <v>4300</v>
      </c>
      <c r="H20" s="46">
        <v>3900</v>
      </c>
    </row>
    <row r="21" spans="2:8" x14ac:dyDescent="0.3">
      <c r="B21" s="45" t="s">
        <v>40</v>
      </c>
      <c r="C21" s="40" t="s">
        <v>9</v>
      </c>
      <c r="D21" s="40" t="s">
        <v>8</v>
      </c>
      <c r="E21" s="41" t="s">
        <v>31</v>
      </c>
      <c r="F21" s="42">
        <v>10</v>
      </c>
      <c r="G21" s="43">
        <v>5200</v>
      </c>
      <c r="H21" s="47">
        <v>4500</v>
      </c>
    </row>
  </sheetData>
  <phoneticPr fontId="2" type="noConversion"/>
  <conditionalFormatting sqref="G3:G10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{6D57CBD8-42F2-4815-BC33-878CBA213CD2}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57CBD8-42F2-4815-BC33-878CBA213CD2}">
            <x14:dataBar gradient="0" negativeBarColorSameAsPositive="1" axisPosition="none">
              <x14:cfvo type="min"/>
              <x14:cfvo type="max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F21" sqref="F21"/>
    </sheetView>
  </sheetViews>
  <sheetFormatPr defaultRowHeight="16.5" x14ac:dyDescent="0.3"/>
  <cols>
    <col min="1" max="1" width="1.625" style="1" customWidth="1"/>
    <col min="2" max="2" width="13.25" style="1" customWidth="1"/>
    <col min="3" max="3" width="13.125" style="1" customWidth="1"/>
    <col min="4" max="4" width="20.75" style="1" customWidth="1"/>
    <col min="5" max="5" width="13.125" style="1" customWidth="1"/>
    <col min="6" max="6" width="20.75" style="1" customWidth="1"/>
    <col min="7" max="7" width="13.125" style="1" customWidth="1"/>
    <col min="8" max="8" width="20.75" style="1" customWidth="1"/>
    <col min="9" max="9" width="18" style="1" customWidth="1"/>
    <col min="10" max="10" width="22.125" style="1" customWidth="1"/>
    <col min="11" max="16384" width="9" style="1"/>
  </cols>
  <sheetData>
    <row r="2" spans="2:10" x14ac:dyDescent="0.3">
      <c r="B2" s="53"/>
      <c r="C2" s="54" t="s">
        <v>3</v>
      </c>
      <c r="D2" s="53"/>
      <c r="E2" s="53"/>
      <c r="F2" s="53"/>
      <c r="G2" s="53"/>
      <c r="H2" s="53"/>
      <c r="I2"/>
      <c r="J2"/>
    </row>
    <row r="3" spans="2:10" x14ac:dyDescent="0.3">
      <c r="B3" s="53"/>
      <c r="C3" s="68" t="s">
        <v>27</v>
      </c>
      <c r="D3" s="69"/>
      <c r="E3" s="68" t="s">
        <v>30</v>
      </c>
      <c r="F3" s="69"/>
      <c r="G3" s="68" t="s">
        <v>29</v>
      </c>
      <c r="H3" s="69"/>
      <c r="I3"/>
      <c r="J3"/>
    </row>
    <row r="4" spans="2:10" x14ac:dyDescent="0.3">
      <c r="B4" s="54" t="s">
        <v>32</v>
      </c>
      <c r="C4" s="55" t="s">
        <v>48</v>
      </c>
      <c r="D4" s="55" t="s">
        <v>49</v>
      </c>
      <c r="E4" s="55" t="s">
        <v>48</v>
      </c>
      <c r="F4" s="55" t="s">
        <v>49</v>
      </c>
      <c r="G4" s="55" t="s">
        <v>48</v>
      </c>
      <c r="H4" s="55" t="s">
        <v>49</v>
      </c>
      <c r="I4"/>
      <c r="J4"/>
    </row>
    <row r="5" spans="2:10" x14ac:dyDescent="0.3">
      <c r="B5" s="52" t="s">
        <v>51</v>
      </c>
      <c r="C5" s="56">
        <v>1</v>
      </c>
      <c r="D5" s="56">
        <v>400</v>
      </c>
      <c r="E5" s="56">
        <v>1</v>
      </c>
      <c r="F5" s="56">
        <v>500</v>
      </c>
      <c r="G5" s="56">
        <v>2</v>
      </c>
      <c r="H5" s="56">
        <v>500</v>
      </c>
      <c r="I5"/>
      <c r="J5"/>
    </row>
    <row r="6" spans="2:10" x14ac:dyDescent="0.3">
      <c r="B6" s="52" t="s">
        <v>52</v>
      </c>
      <c r="C6" s="56">
        <v>1</v>
      </c>
      <c r="D6" s="56">
        <v>2000</v>
      </c>
      <c r="E6" s="56" t="s">
        <v>50</v>
      </c>
      <c r="F6" s="56" t="s">
        <v>50</v>
      </c>
      <c r="G6" s="56" t="s">
        <v>50</v>
      </c>
      <c r="H6" s="56" t="s">
        <v>50</v>
      </c>
      <c r="I6"/>
      <c r="J6"/>
    </row>
    <row r="7" spans="2:10" x14ac:dyDescent="0.3">
      <c r="B7" s="52" t="s">
        <v>53</v>
      </c>
      <c r="C7" s="56">
        <v>1</v>
      </c>
      <c r="D7" s="56">
        <v>4300</v>
      </c>
      <c r="E7" s="56" t="s">
        <v>50</v>
      </c>
      <c r="F7" s="56" t="s">
        <v>50</v>
      </c>
      <c r="G7" s="56" t="s">
        <v>50</v>
      </c>
      <c r="H7" s="56" t="s">
        <v>50</v>
      </c>
      <c r="I7"/>
      <c r="J7"/>
    </row>
    <row r="8" spans="2:10" x14ac:dyDescent="0.3">
      <c r="B8" s="52" t="s">
        <v>54</v>
      </c>
      <c r="C8" s="56" t="s">
        <v>50</v>
      </c>
      <c r="D8" s="56" t="s">
        <v>50</v>
      </c>
      <c r="E8" s="56">
        <v>1</v>
      </c>
      <c r="F8" s="56">
        <v>5200</v>
      </c>
      <c r="G8" s="56">
        <v>1</v>
      </c>
      <c r="H8" s="56">
        <v>4800</v>
      </c>
      <c r="I8"/>
      <c r="J8"/>
    </row>
    <row r="9" spans="2:10" x14ac:dyDescent="0.3">
      <c r="B9" s="52" t="s">
        <v>47</v>
      </c>
      <c r="C9" s="56">
        <v>3</v>
      </c>
      <c r="D9" s="56">
        <v>400</v>
      </c>
      <c r="E9" s="56">
        <v>2</v>
      </c>
      <c r="F9" s="56">
        <v>500</v>
      </c>
      <c r="G9" s="56">
        <v>3</v>
      </c>
      <c r="H9" s="56">
        <v>500</v>
      </c>
      <c r="I9"/>
      <c r="J9"/>
    </row>
    <row r="10" spans="2:10" x14ac:dyDescent="0.3">
      <c r="B10"/>
      <c r="C10"/>
      <c r="D10"/>
      <c r="E10"/>
      <c r="F10"/>
      <c r="G10"/>
      <c r="H10"/>
      <c r="I10"/>
      <c r="J10"/>
    </row>
    <row r="11" spans="2:10" x14ac:dyDescent="0.3">
      <c r="B11"/>
      <c r="C11"/>
      <c r="D11"/>
      <c r="E11"/>
      <c r="F11"/>
      <c r="G11"/>
      <c r="H11"/>
      <c r="I11"/>
      <c r="J11"/>
    </row>
    <row r="12" spans="2:10" x14ac:dyDescent="0.3">
      <c r="B12"/>
      <c r="C12"/>
      <c r="D12"/>
      <c r="E12"/>
      <c r="F12"/>
      <c r="G12"/>
      <c r="H12"/>
      <c r="I12"/>
      <c r="J12"/>
    </row>
    <row r="13" spans="2:10" x14ac:dyDescent="0.3">
      <c r="B13"/>
      <c r="C13"/>
      <c r="D13"/>
      <c r="E13"/>
      <c r="F13"/>
      <c r="G13"/>
      <c r="H13"/>
      <c r="I13"/>
      <c r="J13"/>
    </row>
    <row r="14" spans="2:10" x14ac:dyDescent="0.3">
      <c r="B14"/>
      <c r="C14"/>
      <c r="D14"/>
      <c r="E14"/>
      <c r="F14"/>
    </row>
    <row r="15" spans="2:10" x14ac:dyDescent="0.3">
      <c r="B15"/>
      <c r="C15"/>
      <c r="D15"/>
      <c r="E15"/>
      <c r="F15"/>
    </row>
    <row r="16" spans="2:10" x14ac:dyDescent="0.3">
      <c r="B16"/>
      <c r="C16"/>
      <c r="D16"/>
      <c r="E16"/>
      <c r="F16"/>
    </row>
    <row r="17" spans="2:6" x14ac:dyDescent="0.3">
      <c r="B17"/>
      <c r="C17"/>
      <c r="D17"/>
      <c r="E17"/>
      <c r="F17"/>
    </row>
    <row r="18" spans="2:6" x14ac:dyDescent="0.3">
      <c r="B18"/>
      <c r="C18"/>
      <c r="D18"/>
      <c r="E18"/>
      <c r="F18"/>
    </row>
    <row r="19" spans="2:6" x14ac:dyDescent="0.3">
      <c r="B19"/>
      <c r="C19"/>
      <c r="D19"/>
      <c r="E19"/>
      <c r="F19"/>
    </row>
  </sheetData>
  <mergeCells count="3">
    <mergeCell ref="G3:H3"/>
    <mergeCell ref="C3:D3"/>
    <mergeCell ref="E3:F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최저가격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cp:lastPrinted>2012-10-04T08:12:16Z</cp:lastPrinted>
  <dcterms:created xsi:type="dcterms:W3CDTF">2012-06-26T22:49:15Z</dcterms:created>
  <dcterms:modified xsi:type="dcterms:W3CDTF">2020-03-27T05:46:09Z</dcterms:modified>
</cp:coreProperties>
</file>