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출완성\"/>
    </mc:Choice>
  </mc:AlternateContent>
  <bookViews>
    <workbookView xWindow="0" yWindow="0" windowWidth="28800" windowHeight="12285" activeTab="3"/>
  </bookViews>
  <sheets>
    <sheet name="제1작업" sheetId="1" r:id="rId1"/>
    <sheet name="제2작업" sheetId="2" r:id="rId2"/>
    <sheet name="제3작업" sheetId="3" r:id="rId3"/>
    <sheet name="제4작업" sheetId="8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구분">제1작업!$D$5:$D$12</definedName>
  </definedNames>
  <calcPr calcId="162913"/>
</workbook>
</file>

<file path=xl/calcChain.xml><?xml version="1.0" encoding="utf-8"?>
<calcChain xmlns="http://schemas.openxmlformats.org/spreadsheetml/2006/main">
  <c r="H11" i="2" l="1"/>
  <c r="J6" i="1"/>
  <c r="J7" i="1"/>
  <c r="J8" i="1"/>
  <c r="J9" i="1"/>
  <c r="J10" i="1"/>
  <c r="J11" i="1"/>
  <c r="J12" i="1"/>
  <c r="J5" i="1"/>
  <c r="G15" i="3" l="1"/>
  <c r="G10" i="3"/>
  <c r="G6" i="3"/>
  <c r="C16" i="3"/>
  <c r="C11" i="3"/>
  <c r="C7" i="3"/>
  <c r="C18" i="3" s="1"/>
  <c r="G17" i="3" l="1"/>
  <c r="J13" i="1"/>
  <c r="E14" i="1"/>
  <c r="I5" i="1"/>
  <c r="I6" i="1"/>
  <c r="I7" i="1"/>
  <c r="I8" i="1"/>
  <c r="I9" i="1"/>
  <c r="I10" i="1"/>
  <c r="I11" i="1"/>
  <c r="I12" i="1"/>
  <c r="J14" i="1" l="1"/>
  <c r="E13" i="1"/>
</calcChain>
</file>

<file path=xl/sharedStrings.xml><?xml version="1.0" encoding="utf-8"?>
<sst xmlns="http://schemas.openxmlformats.org/spreadsheetml/2006/main" count="148" uniqueCount="52">
  <si>
    <t>관리코드</t>
  </si>
  <si>
    <t>강좌명</t>
  </si>
  <si>
    <t>수업일수</t>
  </si>
  <si>
    <t>수강료</t>
  </si>
  <si>
    <t>구분</t>
    <phoneticPr fontId="2" type="noConversion"/>
  </si>
  <si>
    <t>맛있는 중국어</t>
    <phoneticPr fontId="2" type="noConversion"/>
  </si>
  <si>
    <t>실전 비즈니스</t>
    <phoneticPr fontId="2" type="noConversion"/>
  </si>
  <si>
    <t>어법/어휘 마스터</t>
    <phoneticPr fontId="2" type="noConversion"/>
  </si>
  <si>
    <t>발음클리닉</t>
    <phoneticPr fontId="2" type="noConversion"/>
  </si>
  <si>
    <t>중국어 첫걸음</t>
    <phoneticPr fontId="2" type="noConversion"/>
  </si>
  <si>
    <t>수강기간</t>
    <phoneticPr fontId="2" type="noConversion"/>
  </si>
  <si>
    <t>순위</t>
    <phoneticPr fontId="2" type="noConversion"/>
  </si>
  <si>
    <t>중국어</t>
    <phoneticPr fontId="2" type="noConversion"/>
  </si>
  <si>
    <t>영어</t>
    <phoneticPr fontId="2" type="noConversion"/>
  </si>
  <si>
    <t>왕초보</t>
  </si>
  <si>
    <t>왕초보</t>
    <phoneticPr fontId="2" type="noConversion"/>
  </si>
  <si>
    <t>스페인어</t>
    <phoneticPr fontId="2" type="noConversion"/>
  </si>
  <si>
    <t>원어민처럼 말하기</t>
    <phoneticPr fontId="2" type="noConversion"/>
  </si>
  <si>
    <t>즐거운 스페인어</t>
    <phoneticPr fontId="2" type="noConversion"/>
  </si>
  <si>
    <t>수강료</t>
    <phoneticPr fontId="2" type="noConversion"/>
  </si>
  <si>
    <t>학습자수
(단위:명)</t>
    <phoneticPr fontId="2" type="noConversion"/>
  </si>
  <si>
    <t>진행강사수
(단위:명)</t>
    <phoneticPr fontId="2" type="noConversion"/>
  </si>
  <si>
    <t>4개월</t>
    <phoneticPr fontId="2" type="noConversion"/>
  </si>
  <si>
    <t>2개월</t>
    <phoneticPr fontId="2" type="noConversion"/>
  </si>
  <si>
    <t>8개월</t>
    <phoneticPr fontId="2" type="noConversion"/>
  </si>
  <si>
    <t>5개월</t>
    <phoneticPr fontId="2" type="noConversion"/>
  </si>
  <si>
    <t>PB-2433</t>
    <phoneticPr fontId="2" type="noConversion"/>
  </si>
  <si>
    <t>PW-3462</t>
    <phoneticPr fontId="2" type="noConversion"/>
  </si>
  <si>
    <t>CB-3642</t>
    <phoneticPr fontId="2" type="noConversion"/>
  </si>
  <si>
    <t>HB-2272</t>
    <phoneticPr fontId="2" type="noConversion"/>
  </si>
  <si>
    <t>EB-4342</t>
    <phoneticPr fontId="2" type="noConversion"/>
  </si>
  <si>
    <t>AC-7543</t>
    <phoneticPr fontId="2" type="noConversion"/>
  </si>
  <si>
    <t>HR-2843</t>
    <phoneticPr fontId="2" type="noConversion"/>
  </si>
  <si>
    <t>3개월</t>
    <phoneticPr fontId="2" type="noConversion"/>
  </si>
  <si>
    <t>8개월</t>
    <phoneticPr fontId="2" type="noConversion"/>
  </si>
  <si>
    <t>12개월</t>
    <phoneticPr fontId="2" type="noConversion"/>
  </si>
  <si>
    <t>2개월</t>
    <phoneticPr fontId="2" type="noConversion"/>
  </si>
  <si>
    <t>PC-2361</t>
    <phoneticPr fontId="2" type="noConversion"/>
  </si>
  <si>
    <t>수강료가 10만원 이하인 강좌 비율</t>
    <phoneticPr fontId="2" type="noConversion"/>
  </si>
  <si>
    <t>최다 학습자수(단위:명)</t>
    <phoneticPr fontId="2" type="noConversion"/>
  </si>
  <si>
    <t>중국어 학습자수(단위:명) 합계</t>
    <phoneticPr fontId="2" type="noConversion"/>
  </si>
  <si>
    <t>영어</t>
    <phoneticPr fontId="2" type="noConversion"/>
  </si>
  <si>
    <t>&lt;=50000</t>
    <phoneticPr fontId="2" type="noConversion"/>
  </si>
  <si>
    <t>중국어 개수</t>
  </si>
  <si>
    <t>영어 개수</t>
  </si>
  <si>
    <t>스페인어 개수</t>
  </si>
  <si>
    <t>전체 개수</t>
  </si>
  <si>
    <t>중국어 평균</t>
  </si>
  <si>
    <t>영어 평균</t>
  </si>
  <si>
    <t>스페인어 평균</t>
  </si>
  <si>
    <t>전체 평균</t>
  </si>
  <si>
    <t>스페인어의 학습자수(단위:명)의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</si>
</sst>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_);[Red]\(0\)"/>
    <numFmt numFmtId="177" formatCode="#,##0&quot;원&quot;"/>
    <numFmt numFmtId="178" formatCode="#,##0_);[Red]\(#,##0\)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6" xfId="1" applyFont="1" applyBorder="1" applyAlignment="1">
      <alignment vertical="center"/>
    </xf>
    <xf numFmtId="41" fontId="4" fillId="0" borderId="5" xfId="1" applyFont="1" applyBorder="1" applyAlignment="1">
      <alignment vertical="center"/>
    </xf>
    <xf numFmtId="176" fontId="4" fillId="0" borderId="3" xfId="2" applyNumberFormat="1" applyFont="1" applyFill="1" applyBorder="1" applyAlignment="1">
      <alignment vertical="center"/>
    </xf>
    <xf numFmtId="0" fontId="4" fillId="0" borderId="2" xfId="1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177" fontId="4" fillId="0" borderId="2" xfId="1" applyNumberFormat="1" applyFont="1" applyBorder="1" applyAlignment="1">
      <alignment horizontal="right" vertical="center"/>
    </xf>
    <xf numFmtId="177" fontId="4" fillId="0" borderId="1" xfId="1" applyNumberFormat="1" applyFont="1" applyBorder="1" applyAlignment="1">
      <alignment horizontal="right" vertical="center"/>
    </xf>
    <xf numFmtId="177" fontId="4" fillId="0" borderId="13" xfId="1" applyNumberFormat="1" applyFont="1" applyBorder="1" applyAlignment="1">
      <alignment horizontal="right" vertical="center"/>
    </xf>
    <xf numFmtId="178" fontId="4" fillId="0" borderId="2" xfId="1" applyNumberFormat="1" applyFont="1" applyBorder="1" applyAlignment="1">
      <alignment horizontal="right" vertical="center"/>
    </xf>
    <xf numFmtId="178" fontId="4" fillId="0" borderId="2" xfId="2" applyNumberFormat="1" applyFont="1" applyBorder="1" applyAlignment="1">
      <alignment horizontal="right" vertical="center"/>
    </xf>
    <xf numFmtId="178" fontId="4" fillId="0" borderId="1" xfId="1" applyNumberFormat="1" applyFont="1" applyBorder="1" applyAlignment="1">
      <alignment horizontal="right" vertical="center"/>
    </xf>
    <xf numFmtId="178" fontId="4" fillId="0" borderId="1" xfId="2" applyNumberFormat="1" applyFont="1" applyBorder="1" applyAlignment="1">
      <alignment horizontal="right" vertical="center"/>
    </xf>
    <xf numFmtId="178" fontId="4" fillId="0" borderId="13" xfId="1" applyNumberFormat="1" applyFont="1" applyBorder="1" applyAlignment="1">
      <alignment horizontal="right" vertical="center"/>
    </xf>
    <xf numFmtId="178" fontId="4" fillId="0" borderId="13" xfId="2" applyNumberFormat="1" applyFont="1" applyBorder="1" applyAlignment="1">
      <alignment horizontal="right" vertical="center"/>
    </xf>
    <xf numFmtId="9" fontId="4" fillId="0" borderId="2" xfId="2" applyNumberFormat="1" applyFont="1" applyBorder="1" applyAlignment="1">
      <alignment vertical="center"/>
    </xf>
    <xf numFmtId="178" fontId="4" fillId="0" borderId="0" xfId="0" applyNumberFormat="1" applyFont="1" applyAlignment="1">
      <alignment horizontal="center" vertical="center"/>
    </xf>
    <xf numFmtId="178" fontId="0" fillId="0" borderId="1" xfId="0" applyNumberFormat="1" applyBorder="1">
      <alignment vertical="center"/>
    </xf>
    <xf numFmtId="0" fontId="4" fillId="0" borderId="2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177" fontId="4" fillId="0" borderId="5" xfId="1" applyNumberFormat="1" applyFont="1" applyBorder="1" applyAlignment="1">
      <alignment horizontal="right" vertical="center"/>
    </xf>
    <xf numFmtId="0" fontId="4" fillId="0" borderId="5" xfId="1" applyNumberFormat="1" applyFont="1" applyBorder="1" applyAlignment="1">
      <alignment horizontal="center" vertical="center"/>
    </xf>
    <xf numFmtId="178" fontId="4" fillId="0" borderId="5" xfId="1" applyNumberFormat="1" applyFont="1" applyBorder="1" applyAlignment="1">
      <alignment horizontal="right" vertical="center"/>
    </xf>
    <xf numFmtId="178" fontId="4" fillId="0" borderId="5" xfId="2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177" fontId="4" fillId="0" borderId="0" xfId="1" applyNumberFormat="1" applyFont="1" applyBorder="1" applyAlignment="1">
      <alignment horizontal="right" vertical="center"/>
    </xf>
    <xf numFmtId="0" fontId="4" fillId="0" borderId="0" xfId="1" applyNumberFormat="1" applyFont="1" applyBorder="1" applyAlignment="1">
      <alignment horizontal="center" vertical="center"/>
    </xf>
    <xf numFmtId="178" fontId="4" fillId="0" borderId="0" xfId="1" applyNumberFormat="1" applyFont="1" applyBorder="1" applyAlignment="1">
      <alignment horizontal="right" vertical="center"/>
    </xf>
    <xf numFmtId="178" fontId="4" fillId="0" borderId="0" xfId="2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스페인어 및 중국어 강좌 현황</a:t>
            </a:r>
            <a:endParaRPr lang="ko-KR" sz="2000"/>
          </a:p>
        </c:rich>
      </c:tx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학습자수(단위:명)</c:v>
          </c:tx>
          <c:invertIfNegative val="0"/>
          <c:cat>
            <c:strRef>
              <c:f>(제1작업!$C$5:$C$7,제1작업!$C$10:$C$12)</c:f>
              <c:strCache>
                <c:ptCount val="6"/>
                <c:pt idx="0">
                  <c:v>왕초보</c:v>
                </c:pt>
                <c:pt idx="1">
                  <c:v>발음클리닉</c:v>
                </c:pt>
                <c:pt idx="2">
                  <c:v>원어민처럼 말하기</c:v>
                </c:pt>
                <c:pt idx="3">
                  <c:v>즐거운 스페인어</c:v>
                </c:pt>
                <c:pt idx="4">
                  <c:v>맛있는 중국어</c:v>
                </c:pt>
                <c:pt idx="5">
                  <c:v>중국어 첫걸음</c:v>
                </c:pt>
              </c:strCache>
            </c:strRef>
          </c:cat>
          <c:val>
            <c:numRef>
              <c:f>(제1작업!$G$5:$G$7,제1작업!$G$10:$G$12)</c:f>
              <c:numCache>
                <c:formatCode>#,##0_);[Red]\(#,##0\)</c:formatCode>
                <c:ptCount val="6"/>
                <c:pt idx="0">
                  <c:v>215</c:v>
                </c:pt>
                <c:pt idx="1">
                  <c:v>249</c:v>
                </c:pt>
                <c:pt idx="2">
                  <c:v>105</c:v>
                </c:pt>
                <c:pt idx="3">
                  <c:v>384</c:v>
                </c:pt>
                <c:pt idx="4">
                  <c:v>348</c:v>
                </c:pt>
                <c:pt idx="5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E2-4495-B39F-A1FC5D3B2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90275584"/>
        <c:axId val="190277120"/>
      </c:barChart>
      <c:lineChart>
        <c:grouping val="standar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수강료</c:v>
                </c:pt>
              </c:strCache>
            </c:strRef>
          </c:tx>
          <c:marker>
            <c:symbol val="square"/>
            <c:size val="10"/>
          </c:marker>
          <c:dLbls>
            <c:dLbl>
              <c:idx val="3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5E2-4495-B39F-A1FC5D3B23FA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(제1작업!$C$5:$C$7,제1작업!$C$10:$C$12)</c:f>
              <c:strCache>
                <c:ptCount val="6"/>
                <c:pt idx="0">
                  <c:v>왕초보</c:v>
                </c:pt>
                <c:pt idx="1">
                  <c:v>발음클리닉</c:v>
                </c:pt>
                <c:pt idx="2">
                  <c:v>원어민처럼 말하기</c:v>
                </c:pt>
                <c:pt idx="3">
                  <c:v>즐거운 스페인어</c:v>
                </c:pt>
                <c:pt idx="4">
                  <c:v>맛있는 중국어</c:v>
                </c:pt>
                <c:pt idx="5">
                  <c:v>중국어 첫걸음</c:v>
                </c:pt>
              </c:strCache>
            </c:strRef>
          </c:cat>
          <c:val>
            <c:numRef>
              <c:f>(제1작업!$E$5:$E$7,제1작업!$E$10:$E$12)</c:f>
              <c:numCache>
                <c:formatCode>#,##0"원"</c:formatCode>
                <c:ptCount val="6"/>
                <c:pt idx="0">
                  <c:v>79000</c:v>
                </c:pt>
                <c:pt idx="1">
                  <c:v>50000</c:v>
                </c:pt>
                <c:pt idx="2">
                  <c:v>90000</c:v>
                </c:pt>
                <c:pt idx="3">
                  <c:v>189000</c:v>
                </c:pt>
                <c:pt idx="4">
                  <c:v>153000</c:v>
                </c:pt>
                <c:pt idx="5">
                  <c:v>80000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E2-4495-B39F-A1FC5D3B2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280448"/>
        <c:axId val="190278656"/>
      </c:lineChart>
      <c:catAx>
        <c:axId val="1902755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90277120"/>
        <c:crosses val="autoZero"/>
        <c:auto val="1"/>
        <c:lblAlgn val="ctr"/>
        <c:lblOffset val="100"/>
        <c:noMultiLvlLbl val="0"/>
      </c:catAx>
      <c:valAx>
        <c:axId val="190277120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_);[Red]\(#,##0\)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90275584"/>
        <c:crosses val="autoZero"/>
        <c:crossBetween val="between"/>
      </c:valAx>
      <c:valAx>
        <c:axId val="190278656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90280448"/>
        <c:crosses val="max"/>
        <c:crossBetween val="between"/>
        <c:majorUnit val="30000"/>
      </c:valAx>
      <c:catAx>
        <c:axId val="1902804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0278656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123825</xdr:rowOff>
    </xdr:from>
    <xdr:to>
      <xdr:col>6</xdr:col>
      <xdr:colOff>476249</xdr:colOff>
      <xdr:row>2</xdr:row>
      <xdr:rowOff>160200</xdr:rowOff>
    </xdr:to>
    <xdr:sp macro="" textlink="">
      <xdr:nvSpPr>
        <xdr:cNvPr id="5" name="평행 사변형 4"/>
        <xdr:cNvSpPr/>
      </xdr:nvSpPr>
      <xdr:spPr>
        <a:xfrm>
          <a:off x="123825" y="123825"/>
          <a:ext cx="5400674" cy="645975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인터넷 외국어 강좌 현황</a:t>
          </a:r>
        </a:p>
      </xdr:txBody>
    </xdr:sp>
    <xdr:clientData/>
  </xdr:twoCellAnchor>
  <xdr:twoCellAnchor>
    <xdr:from>
      <xdr:col>7</xdr:col>
      <xdr:colOff>1</xdr:colOff>
      <xdr:row>0</xdr:row>
      <xdr:rowOff>104775</xdr:rowOff>
    </xdr:from>
    <xdr:to>
      <xdr:col>10</xdr:col>
      <xdr:colOff>0</xdr:colOff>
      <xdr:row>2</xdr:row>
      <xdr:rowOff>200025</xdr:rowOff>
    </xdr:to>
    <xdr:pic>
      <xdr:nvPicPr>
        <xdr:cNvPr id="4" name="그림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6" y="104775"/>
          <a:ext cx="24098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0.32242</cdr:x>
      <cdr:y>0.11024</cdr:y>
    </cdr:from>
    <cdr:to>
      <cdr:x>0.45067</cdr:x>
      <cdr:y>0.17398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3000375" y="669926"/>
          <a:ext cx="1193521" cy="387350"/>
        </a:xfrm>
        <a:prstGeom xmlns:a="http://schemas.openxmlformats.org/drawingml/2006/main" prst="wedgeRoundRectCallout">
          <a:avLst>
            <a:gd name="adj1" fmla="val 97264"/>
            <a:gd name="adj2" fmla="val -9781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최고 수강료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4"/>
  <sheetViews>
    <sheetView showGridLines="0" workbookViewId="0">
      <selection activeCell="M17" sqref="M17"/>
    </sheetView>
  </sheetViews>
  <sheetFormatPr defaultRowHeight="13.5" x14ac:dyDescent="0.3"/>
  <cols>
    <col min="1" max="1" width="1.625" style="2" customWidth="1"/>
    <col min="2" max="2" width="11.875" style="2" customWidth="1"/>
    <col min="3" max="3" width="18.625" style="2" bestFit="1" customWidth="1"/>
    <col min="4" max="7" width="11.375" style="2" customWidth="1"/>
    <col min="8" max="10" width="11.25" style="2" customWidth="1"/>
    <col min="11" max="16384" width="9" style="2"/>
  </cols>
  <sheetData>
    <row r="1" spans="2:10" ht="24" customHeight="1" x14ac:dyDescent="0.3"/>
    <row r="2" spans="2:10" ht="24" customHeight="1" x14ac:dyDescent="0.3"/>
    <row r="3" spans="2:10" ht="24" customHeight="1" thickBot="1" x14ac:dyDescent="0.35"/>
    <row r="4" spans="2:10" ht="27.75" thickBot="1" x14ac:dyDescent="0.35">
      <c r="B4" s="3" t="s">
        <v>0</v>
      </c>
      <c r="C4" s="4" t="s">
        <v>1</v>
      </c>
      <c r="D4" s="4" t="s">
        <v>4</v>
      </c>
      <c r="E4" s="5" t="s">
        <v>19</v>
      </c>
      <c r="F4" s="5" t="s">
        <v>10</v>
      </c>
      <c r="G4" s="5" t="s">
        <v>20</v>
      </c>
      <c r="H4" s="5" t="s">
        <v>21</v>
      </c>
      <c r="I4" s="5" t="s">
        <v>2</v>
      </c>
      <c r="J4" s="6" t="s">
        <v>11</v>
      </c>
    </row>
    <row r="5" spans="2:10" ht="21" customHeight="1" x14ac:dyDescent="0.3">
      <c r="B5" s="7" t="s">
        <v>29</v>
      </c>
      <c r="C5" s="8" t="s">
        <v>15</v>
      </c>
      <c r="D5" s="8" t="s">
        <v>16</v>
      </c>
      <c r="E5" s="25">
        <v>79000</v>
      </c>
      <c r="F5" s="19" t="s">
        <v>22</v>
      </c>
      <c r="G5" s="28">
        <v>215</v>
      </c>
      <c r="H5" s="29">
        <v>3</v>
      </c>
      <c r="I5" s="19" t="str">
        <f t="shared" ref="I5:I12" si="0">CHOOSE(RIGHT(B5,1),"주1회","주2회","주3회")</f>
        <v>주2회</v>
      </c>
      <c r="J5" s="20" t="str">
        <f>_xlfn.RANK.EQ(G5,$G$5:$G$12)&amp;"위"</f>
        <v>5위</v>
      </c>
    </row>
    <row r="6" spans="2:10" ht="21" customHeight="1" x14ac:dyDescent="0.3">
      <c r="B6" s="9" t="s">
        <v>31</v>
      </c>
      <c r="C6" s="10" t="s">
        <v>8</v>
      </c>
      <c r="D6" s="10" t="s">
        <v>12</v>
      </c>
      <c r="E6" s="26">
        <v>50000</v>
      </c>
      <c r="F6" s="21" t="s">
        <v>36</v>
      </c>
      <c r="G6" s="30">
        <v>249</v>
      </c>
      <c r="H6" s="31">
        <v>2</v>
      </c>
      <c r="I6" s="21" t="str">
        <f t="shared" si="0"/>
        <v>주3회</v>
      </c>
      <c r="J6" s="22" t="str">
        <f t="shared" ref="J6:J12" si="1">_xlfn.RANK.EQ(G6,$G$5:$G$12)&amp;"위"</f>
        <v>3위</v>
      </c>
    </row>
    <row r="7" spans="2:10" ht="21" customHeight="1" x14ac:dyDescent="0.3">
      <c r="B7" s="9" t="s">
        <v>32</v>
      </c>
      <c r="C7" s="10" t="s">
        <v>17</v>
      </c>
      <c r="D7" s="10" t="s">
        <v>16</v>
      </c>
      <c r="E7" s="26">
        <v>90000</v>
      </c>
      <c r="F7" s="21" t="s">
        <v>33</v>
      </c>
      <c r="G7" s="30">
        <v>105</v>
      </c>
      <c r="H7" s="31">
        <v>1</v>
      </c>
      <c r="I7" s="21" t="str">
        <f t="shared" si="0"/>
        <v>주3회</v>
      </c>
      <c r="J7" s="22" t="str">
        <f t="shared" si="1"/>
        <v>8위</v>
      </c>
    </row>
    <row r="8" spans="2:10" ht="21" customHeight="1" x14ac:dyDescent="0.3">
      <c r="B8" s="9" t="s">
        <v>26</v>
      </c>
      <c r="C8" s="10" t="s">
        <v>7</v>
      </c>
      <c r="D8" s="10" t="s">
        <v>13</v>
      </c>
      <c r="E8" s="26">
        <v>203000</v>
      </c>
      <c r="F8" s="21" t="s">
        <v>24</v>
      </c>
      <c r="G8" s="30">
        <v>248</v>
      </c>
      <c r="H8" s="31">
        <v>2</v>
      </c>
      <c r="I8" s="21" t="str">
        <f t="shared" si="0"/>
        <v>주3회</v>
      </c>
      <c r="J8" s="22" t="str">
        <f t="shared" si="1"/>
        <v>4위</v>
      </c>
    </row>
    <row r="9" spans="2:10" ht="21" customHeight="1" x14ac:dyDescent="0.3">
      <c r="B9" s="9" t="s">
        <v>27</v>
      </c>
      <c r="C9" s="10" t="s">
        <v>6</v>
      </c>
      <c r="D9" s="10" t="s">
        <v>13</v>
      </c>
      <c r="E9" s="26">
        <v>214000</v>
      </c>
      <c r="F9" s="21" t="s">
        <v>34</v>
      </c>
      <c r="G9" s="30">
        <v>194</v>
      </c>
      <c r="H9" s="31">
        <v>3</v>
      </c>
      <c r="I9" s="21" t="str">
        <f t="shared" si="0"/>
        <v>주2회</v>
      </c>
      <c r="J9" s="22" t="str">
        <f t="shared" si="1"/>
        <v>6위</v>
      </c>
    </row>
    <row r="10" spans="2:10" ht="21" customHeight="1" x14ac:dyDescent="0.3">
      <c r="B10" s="9" t="s">
        <v>28</v>
      </c>
      <c r="C10" s="10" t="s">
        <v>18</v>
      </c>
      <c r="D10" s="10" t="s">
        <v>16</v>
      </c>
      <c r="E10" s="26">
        <v>189000</v>
      </c>
      <c r="F10" s="21" t="s">
        <v>25</v>
      </c>
      <c r="G10" s="30">
        <v>384</v>
      </c>
      <c r="H10" s="31">
        <v>3</v>
      </c>
      <c r="I10" s="21" t="str">
        <f t="shared" si="0"/>
        <v>주2회</v>
      </c>
      <c r="J10" s="22" t="str">
        <f t="shared" si="1"/>
        <v>1위</v>
      </c>
    </row>
    <row r="11" spans="2:10" ht="21" customHeight="1" x14ac:dyDescent="0.3">
      <c r="B11" s="9" t="s">
        <v>37</v>
      </c>
      <c r="C11" s="10" t="s">
        <v>5</v>
      </c>
      <c r="D11" s="10" t="s">
        <v>12</v>
      </c>
      <c r="E11" s="26">
        <v>153000</v>
      </c>
      <c r="F11" s="21" t="s">
        <v>35</v>
      </c>
      <c r="G11" s="30">
        <v>348</v>
      </c>
      <c r="H11" s="31">
        <v>2</v>
      </c>
      <c r="I11" s="21" t="str">
        <f t="shared" si="0"/>
        <v>주1회</v>
      </c>
      <c r="J11" s="22" t="str">
        <f t="shared" si="1"/>
        <v>2위</v>
      </c>
    </row>
    <row r="12" spans="2:10" ht="20.25" customHeight="1" thickBot="1" x14ac:dyDescent="0.35">
      <c r="B12" s="11" t="s">
        <v>30</v>
      </c>
      <c r="C12" s="12" t="s">
        <v>9</v>
      </c>
      <c r="D12" s="12" t="s">
        <v>12</v>
      </c>
      <c r="E12" s="27">
        <v>80000</v>
      </c>
      <c r="F12" s="23" t="s">
        <v>23</v>
      </c>
      <c r="G12" s="32">
        <v>127</v>
      </c>
      <c r="H12" s="33">
        <v>2</v>
      </c>
      <c r="I12" s="23" t="str">
        <f t="shared" si="0"/>
        <v>주2회</v>
      </c>
      <c r="J12" s="24" t="str">
        <f t="shared" si="1"/>
        <v>7위</v>
      </c>
    </row>
    <row r="13" spans="2:10" ht="21" customHeight="1" x14ac:dyDescent="0.3">
      <c r="B13" s="58" t="s">
        <v>38</v>
      </c>
      <c r="C13" s="59"/>
      <c r="D13" s="60"/>
      <c r="E13" s="34">
        <f>COUNTIF(E5:E12,"&lt;=100000")/COUNTA(E5:E12)</f>
        <v>0.5</v>
      </c>
      <c r="F13" s="53"/>
      <c r="G13" s="50" t="s">
        <v>39</v>
      </c>
      <c r="H13" s="51"/>
      <c r="I13" s="52"/>
      <c r="J13" s="18">
        <f>MAX(G5:G12)</f>
        <v>384</v>
      </c>
    </row>
    <row r="14" spans="2:10" ht="21" customHeight="1" thickBot="1" x14ac:dyDescent="0.35">
      <c r="B14" s="55" t="s">
        <v>40</v>
      </c>
      <c r="C14" s="56"/>
      <c r="D14" s="57"/>
      <c r="E14" s="17">
        <f>SUMIF(구분,"중국어",G5:G12)</f>
        <v>724</v>
      </c>
      <c r="F14" s="54"/>
      <c r="G14" s="13" t="s">
        <v>1</v>
      </c>
      <c r="H14" s="14" t="s">
        <v>14</v>
      </c>
      <c r="I14" s="13" t="s">
        <v>3</v>
      </c>
      <c r="J14" s="16">
        <f>VLOOKUP(H14,C5:J12,3,FALSE)</f>
        <v>79000</v>
      </c>
    </row>
    <row r="16" spans="2:10" x14ac:dyDescent="0.3">
      <c r="G16" s="15"/>
    </row>
    <row r="18" spans="5:5" x14ac:dyDescent="0.3">
      <c r="E18" s="35"/>
    </row>
    <row r="21" spans="5:5" ht="21" customHeight="1" x14ac:dyDescent="0.3"/>
    <row r="22" spans="5:5" ht="4.5" customHeight="1" x14ac:dyDescent="0.3"/>
    <row r="23" spans="5:5" ht="22.5" customHeight="1" x14ac:dyDescent="0.3"/>
    <row r="24" spans="5:5" ht="36" customHeight="1" x14ac:dyDescent="0.3"/>
  </sheetData>
  <sortState ref="A5:J12">
    <sortCondition ref="A5"/>
  </sortState>
  <mergeCells count="4">
    <mergeCell ref="G13:I13"/>
    <mergeCell ref="F13:F14"/>
    <mergeCell ref="B14:D14"/>
    <mergeCell ref="B13:D13"/>
  </mergeCells>
  <phoneticPr fontId="2" type="noConversion"/>
  <conditionalFormatting sqref="B5:J12">
    <cfRule type="expression" dxfId="0" priority="1">
      <formula>$G5&gt;=300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G20" sqref="G20"/>
    </sheetView>
  </sheetViews>
  <sheetFormatPr defaultRowHeight="16.5" x14ac:dyDescent="0.3"/>
  <cols>
    <col min="1" max="1" width="1.625" customWidth="1"/>
    <col min="2" max="2" width="11.875" customWidth="1"/>
    <col min="3" max="3" width="18.625" bestFit="1" customWidth="1"/>
    <col min="4" max="7" width="11.375" customWidth="1"/>
    <col min="8" max="8" width="11.25" customWidth="1"/>
  </cols>
  <sheetData>
    <row r="1" spans="2:8" ht="17.25" thickBot="1" x14ac:dyDescent="0.35"/>
    <row r="2" spans="2:8" ht="27.75" thickBot="1" x14ac:dyDescent="0.35">
      <c r="B2" s="3" t="s">
        <v>0</v>
      </c>
      <c r="C2" s="4" t="s">
        <v>1</v>
      </c>
      <c r="D2" s="4" t="s">
        <v>4</v>
      </c>
      <c r="E2" s="5" t="s">
        <v>19</v>
      </c>
      <c r="F2" s="5" t="s">
        <v>10</v>
      </c>
      <c r="G2" s="5" t="s">
        <v>20</v>
      </c>
      <c r="H2" s="5" t="s">
        <v>21</v>
      </c>
    </row>
    <row r="3" spans="2:8" x14ac:dyDescent="0.3">
      <c r="B3" s="7" t="s">
        <v>29</v>
      </c>
      <c r="C3" s="8" t="s">
        <v>15</v>
      </c>
      <c r="D3" s="8" t="s">
        <v>16</v>
      </c>
      <c r="E3" s="25">
        <v>79000</v>
      </c>
      <c r="F3" s="19" t="s">
        <v>22</v>
      </c>
      <c r="G3" s="28">
        <v>411</v>
      </c>
      <c r="H3" s="29">
        <v>3</v>
      </c>
    </row>
    <row r="4" spans="2:8" x14ac:dyDescent="0.3">
      <c r="B4" s="9" t="s">
        <v>31</v>
      </c>
      <c r="C4" s="10" t="s">
        <v>8</v>
      </c>
      <c r="D4" s="10" t="s">
        <v>12</v>
      </c>
      <c r="E4" s="26">
        <v>50000</v>
      </c>
      <c r="F4" s="21" t="s">
        <v>36</v>
      </c>
      <c r="G4" s="30">
        <v>249</v>
      </c>
      <c r="H4" s="31">
        <v>2</v>
      </c>
    </row>
    <row r="5" spans="2:8" x14ac:dyDescent="0.3">
      <c r="B5" s="9" t="s">
        <v>32</v>
      </c>
      <c r="C5" s="10" t="s">
        <v>17</v>
      </c>
      <c r="D5" s="10" t="s">
        <v>16</v>
      </c>
      <c r="E5" s="26">
        <v>90000</v>
      </c>
      <c r="F5" s="21" t="s">
        <v>33</v>
      </c>
      <c r="G5" s="30">
        <v>105</v>
      </c>
      <c r="H5" s="31">
        <v>1</v>
      </c>
    </row>
    <row r="6" spans="2:8" x14ac:dyDescent="0.3">
      <c r="B6" s="9" t="s">
        <v>26</v>
      </c>
      <c r="C6" s="10" t="s">
        <v>7</v>
      </c>
      <c r="D6" s="10" t="s">
        <v>13</v>
      </c>
      <c r="E6" s="26">
        <v>203000</v>
      </c>
      <c r="F6" s="21" t="s">
        <v>24</v>
      </c>
      <c r="G6" s="30">
        <v>248</v>
      </c>
      <c r="H6" s="31">
        <v>2</v>
      </c>
    </row>
    <row r="7" spans="2:8" x14ac:dyDescent="0.3">
      <c r="B7" s="9" t="s">
        <v>27</v>
      </c>
      <c r="C7" s="10" t="s">
        <v>6</v>
      </c>
      <c r="D7" s="10" t="s">
        <v>13</v>
      </c>
      <c r="E7" s="26">
        <v>214000</v>
      </c>
      <c r="F7" s="21" t="s">
        <v>34</v>
      </c>
      <c r="G7" s="30">
        <v>194</v>
      </c>
      <c r="H7" s="31">
        <v>3</v>
      </c>
    </row>
    <row r="8" spans="2:8" x14ac:dyDescent="0.3">
      <c r="B8" s="9" t="s">
        <v>28</v>
      </c>
      <c r="C8" s="10" t="s">
        <v>18</v>
      </c>
      <c r="D8" s="10" t="s">
        <v>16</v>
      </c>
      <c r="E8" s="26">
        <v>189000</v>
      </c>
      <c r="F8" s="21" t="s">
        <v>25</v>
      </c>
      <c r="G8" s="30">
        <v>384</v>
      </c>
      <c r="H8" s="31">
        <v>3</v>
      </c>
    </row>
    <row r="9" spans="2:8" x14ac:dyDescent="0.3">
      <c r="B9" s="9" t="s">
        <v>37</v>
      </c>
      <c r="C9" s="10" t="s">
        <v>5</v>
      </c>
      <c r="D9" s="10" t="s">
        <v>12</v>
      </c>
      <c r="E9" s="26">
        <v>153000</v>
      </c>
      <c r="F9" s="21" t="s">
        <v>35</v>
      </c>
      <c r="G9" s="30">
        <v>348</v>
      </c>
      <c r="H9" s="31">
        <v>2</v>
      </c>
    </row>
    <row r="10" spans="2:8" x14ac:dyDescent="0.3">
      <c r="B10" s="11" t="s">
        <v>30</v>
      </c>
      <c r="C10" s="12" t="s">
        <v>9</v>
      </c>
      <c r="D10" s="12" t="s">
        <v>12</v>
      </c>
      <c r="E10" s="27">
        <v>80000</v>
      </c>
      <c r="F10" s="23" t="s">
        <v>23</v>
      </c>
      <c r="G10" s="32">
        <v>127</v>
      </c>
      <c r="H10" s="33">
        <v>2</v>
      </c>
    </row>
    <row r="11" spans="2:8" x14ac:dyDescent="0.3">
      <c r="B11" s="61" t="s">
        <v>51</v>
      </c>
      <c r="C11" s="61"/>
      <c r="D11" s="61"/>
      <c r="E11" s="61"/>
      <c r="F11" s="61"/>
      <c r="G11" s="61"/>
      <c r="H11" s="36">
        <f>DAVERAGE(B2:H10,G2,D2:D3)</f>
        <v>300</v>
      </c>
    </row>
    <row r="13" spans="2:8" ht="17.25" thickBot="1" x14ac:dyDescent="0.35"/>
    <row r="14" spans="2:8" ht="17.25" thickBot="1" x14ac:dyDescent="0.35">
      <c r="B14" s="4" t="s">
        <v>4</v>
      </c>
      <c r="C14" s="5" t="s">
        <v>19</v>
      </c>
    </row>
    <row r="15" spans="2:8" x14ac:dyDescent="0.3">
      <c r="B15" t="s">
        <v>41</v>
      </c>
    </row>
    <row r="16" spans="2:8" x14ac:dyDescent="0.3">
      <c r="C16" t="s">
        <v>42</v>
      </c>
    </row>
    <row r="17" spans="2:5" ht="17.25" thickBot="1" x14ac:dyDescent="0.35"/>
    <row r="18" spans="2:5" ht="27.75" thickBot="1" x14ac:dyDescent="0.35">
      <c r="B18" s="3" t="s">
        <v>0</v>
      </c>
      <c r="C18" s="4" t="s">
        <v>1</v>
      </c>
      <c r="D18" s="5" t="s">
        <v>19</v>
      </c>
      <c r="E18" s="5" t="s">
        <v>20</v>
      </c>
    </row>
    <row r="19" spans="2:5" x14ac:dyDescent="0.3">
      <c r="B19" s="9" t="s">
        <v>31</v>
      </c>
      <c r="C19" s="10" t="s">
        <v>8</v>
      </c>
      <c r="D19" s="26">
        <v>50000</v>
      </c>
      <c r="E19" s="30">
        <v>249</v>
      </c>
    </row>
    <row r="20" spans="2:5" x14ac:dyDescent="0.3">
      <c r="B20" s="9" t="s">
        <v>26</v>
      </c>
      <c r="C20" s="10" t="s">
        <v>7</v>
      </c>
      <c r="D20" s="26">
        <v>203000</v>
      </c>
      <c r="E20" s="30">
        <v>248</v>
      </c>
    </row>
    <row r="21" spans="2:5" x14ac:dyDescent="0.3">
      <c r="B21" s="9" t="s">
        <v>27</v>
      </c>
      <c r="C21" s="10" t="s">
        <v>6</v>
      </c>
      <c r="D21" s="26">
        <v>214000</v>
      </c>
      <c r="E21" s="30">
        <v>194</v>
      </c>
    </row>
  </sheetData>
  <mergeCells count="1">
    <mergeCell ref="B11:G11"/>
  </mergeCells>
  <phoneticPr fontId="2" type="noConversion"/>
  <conditionalFormatting sqref="B3:H10">
    <cfRule type="expression" dxfId="2" priority="1">
      <formula>$G3&gt;=300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selection activeCell="C20" sqref="C20"/>
    </sheetView>
  </sheetViews>
  <sheetFormatPr defaultRowHeight="16.5" x14ac:dyDescent="0.3"/>
  <cols>
    <col min="1" max="1" width="1.625" style="1" customWidth="1"/>
    <col min="2" max="2" width="11.875" style="1" customWidth="1"/>
    <col min="3" max="3" width="18.625" style="1" bestFit="1" customWidth="1"/>
    <col min="4" max="4" width="15" style="1" bestFit="1" customWidth="1"/>
    <col min="5" max="7" width="11.375" style="1" customWidth="1"/>
    <col min="8" max="8" width="11.25" style="1" customWidth="1"/>
    <col min="9" max="9" width="18" style="1" customWidth="1"/>
    <col min="10" max="10" width="22.125" style="1" customWidth="1"/>
    <col min="11" max="16384" width="9" style="1"/>
  </cols>
  <sheetData>
    <row r="1" spans="2:10" ht="17.25" thickBot="1" x14ac:dyDescent="0.35"/>
    <row r="2" spans="2:10" ht="27.75" thickBot="1" x14ac:dyDescent="0.35">
      <c r="B2" s="3" t="s">
        <v>0</v>
      </c>
      <c r="C2" s="4" t="s">
        <v>1</v>
      </c>
      <c r="D2" s="4" t="s">
        <v>4</v>
      </c>
      <c r="E2" s="5" t="s">
        <v>19</v>
      </c>
      <c r="F2" s="5" t="s">
        <v>10</v>
      </c>
      <c r="G2" s="5" t="s">
        <v>20</v>
      </c>
      <c r="H2" s="5" t="s">
        <v>21</v>
      </c>
      <c r="I2"/>
      <c r="J2"/>
    </row>
    <row r="3" spans="2:10" x14ac:dyDescent="0.3">
      <c r="B3" s="7" t="s">
        <v>31</v>
      </c>
      <c r="C3" s="8" t="s">
        <v>8</v>
      </c>
      <c r="D3" s="8" t="s">
        <v>12</v>
      </c>
      <c r="E3" s="25">
        <v>50000</v>
      </c>
      <c r="F3" s="19" t="s">
        <v>36</v>
      </c>
      <c r="G3" s="28">
        <v>249</v>
      </c>
      <c r="H3" s="29">
        <v>2</v>
      </c>
    </row>
    <row r="4" spans="2:10" x14ac:dyDescent="0.3">
      <c r="B4" s="9" t="s">
        <v>37</v>
      </c>
      <c r="C4" s="10" t="s">
        <v>5</v>
      </c>
      <c r="D4" s="10" t="s">
        <v>12</v>
      </c>
      <c r="E4" s="26">
        <v>153000</v>
      </c>
      <c r="F4" s="21" t="s">
        <v>35</v>
      </c>
      <c r="G4" s="30">
        <v>348</v>
      </c>
      <c r="H4" s="31">
        <v>2</v>
      </c>
    </row>
    <row r="5" spans="2:10" x14ac:dyDescent="0.3">
      <c r="B5" s="9" t="s">
        <v>30</v>
      </c>
      <c r="C5" s="10" t="s">
        <v>9</v>
      </c>
      <c r="D5" s="10" t="s">
        <v>12</v>
      </c>
      <c r="E5" s="26">
        <v>80000</v>
      </c>
      <c r="F5" s="21" t="s">
        <v>23</v>
      </c>
      <c r="G5" s="30">
        <v>127</v>
      </c>
      <c r="H5" s="31">
        <v>2</v>
      </c>
    </row>
    <row r="6" spans="2:10" x14ac:dyDescent="0.3">
      <c r="B6" s="9"/>
      <c r="C6" s="10"/>
      <c r="D6" s="43" t="s">
        <v>47</v>
      </c>
      <c r="E6" s="26"/>
      <c r="F6" s="21"/>
      <c r="G6" s="30">
        <f>SUBTOTAL(1,G3:G5)</f>
        <v>241.33333333333334</v>
      </c>
      <c r="H6" s="31"/>
    </row>
    <row r="7" spans="2:10" x14ac:dyDescent="0.3">
      <c r="B7" s="9"/>
      <c r="C7" s="10">
        <f>SUBTOTAL(3,C3:C5)</f>
        <v>3</v>
      </c>
      <c r="D7" s="43" t="s">
        <v>43</v>
      </c>
      <c r="E7" s="26"/>
      <c r="F7" s="21"/>
      <c r="G7" s="30"/>
      <c r="H7" s="31"/>
    </row>
    <row r="8" spans="2:10" x14ac:dyDescent="0.3">
      <c r="B8" s="9" t="s">
        <v>26</v>
      </c>
      <c r="C8" s="10" t="s">
        <v>7</v>
      </c>
      <c r="D8" s="10" t="s">
        <v>13</v>
      </c>
      <c r="E8" s="26">
        <v>203000</v>
      </c>
      <c r="F8" s="21" t="s">
        <v>24</v>
      </c>
      <c r="G8" s="30">
        <v>248</v>
      </c>
      <c r="H8" s="31">
        <v>2</v>
      </c>
    </row>
    <row r="9" spans="2:10" x14ac:dyDescent="0.3">
      <c r="B9" s="9" t="s">
        <v>27</v>
      </c>
      <c r="C9" s="10" t="s">
        <v>6</v>
      </c>
      <c r="D9" s="10" t="s">
        <v>13</v>
      </c>
      <c r="E9" s="26">
        <v>214000</v>
      </c>
      <c r="F9" s="21" t="s">
        <v>34</v>
      </c>
      <c r="G9" s="30">
        <v>194</v>
      </c>
      <c r="H9" s="31">
        <v>3</v>
      </c>
    </row>
    <row r="10" spans="2:10" x14ac:dyDescent="0.3">
      <c r="B10" s="9"/>
      <c r="C10" s="10"/>
      <c r="D10" s="43" t="s">
        <v>48</v>
      </c>
      <c r="E10" s="26"/>
      <c r="F10" s="21"/>
      <c r="G10" s="30">
        <f>SUBTOTAL(1,G8:G9)</f>
        <v>221</v>
      </c>
      <c r="H10" s="31"/>
    </row>
    <row r="11" spans="2:10" x14ac:dyDescent="0.3">
      <c r="B11" s="9"/>
      <c r="C11" s="10">
        <f>SUBTOTAL(3,C8:C9)</f>
        <v>2</v>
      </c>
      <c r="D11" s="43" t="s">
        <v>44</v>
      </c>
      <c r="E11" s="26"/>
      <c r="F11" s="21"/>
      <c r="G11" s="30"/>
      <c r="H11" s="31"/>
    </row>
    <row r="12" spans="2:10" x14ac:dyDescent="0.3">
      <c r="B12" s="9" t="s">
        <v>29</v>
      </c>
      <c r="C12" s="10" t="s">
        <v>15</v>
      </c>
      <c r="D12" s="10" t="s">
        <v>16</v>
      </c>
      <c r="E12" s="26">
        <v>79000</v>
      </c>
      <c r="F12" s="21" t="s">
        <v>22</v>
      </c>
      <c r="G12" s="30">
        <v>215</v>
      </c>
      <c r="H12" s="31">
        <v>3</v>
      </c>
    </row>
    <row r="13" spans="2:10" x14ac:dyDescent="0.3">
      <c r="B13" s="9" t="s">
        <v>32</v>
      </c>
      <c r="C13" s="10" t="s">
        <v>17</v>
      </c>
      <c r="D13" s="10" t="s">
        <v>16</v>
      </c>
      <c r="E13" s="26">
        <v>90000</v>
      </c>
      <c r="F13" s="21" t="s">
        <v>33</v>
      </c>
      <c r="G13" s="30">
        <v>105</v>
      </c>
      <c r="H13" s="31">
        <v>1</v>
      </c>
    </row>
    <row r="14" spans="2:10" ht="17.25" thickBot="1" x14ac:dyDescent="0.35">
      <c r="B14" s="37" t="s">
        <v>28</v>
      </c>
      <c r="C14" s="38" t="s">
        <v>18</v>
      </c>
      <c r="D14" s="38" t="s">
        <v>16</v>
      </c>
      <c r="E14" s="39">
        <v>189000</v>
      </c>
      <c r="F14" s="40" t="s">
        <v>25</v>
      </c>
      <c r="G14" s="41">
        <v>384</v>
      </c>
      <c r="H14" s="42">
        <v>3</v>
      </c>
    </row>
    <row r="15" spans="2:10" x14ac:dyDescent="0.3">
      <c r="B15" s="44"/>
      <c r="C15" s="44"/>
      <c r="D15" s="49" t="s">
        <v>49</v>
      </c>
      <c r="E15" s="45"/>
      <c r="F15" s="46"/>
      <c r="G15" s="47">
        <f>SUBTOTAL(1,G12:G14)</f>
        <v>234.66666666666666</v>
      </c>
      <c r="H15" s="48"/>
    </row>
    <row r="16" spans="2:10" x14ac:dyDescent="0.3">
      <c r="B16" s="44"/>
      <c r="C16" s="44">
        <f>SUBTOTAL(3,C12:C14)</f>
        <v>3</v>
      </c>
      <c r="D16" s="49" t="s">
        <v>45</v>
      </c>
      <c r="E16" s="45"/>
      <c r="F16" s="46"/>
      <c r="G16" s="47"/>
      <c r="H16" s="48"/>
    </row>
    <row r="17" spans="2:8" x14ac:dyDescent="0.3">
      <c r="B17" s="44"/>
      <c r="C17" s="44"/>
      <c r="D17" s="49" t="s">
        <v>50</v>
      </c>
      <c r="E17" s="45"/>
      <c r="F17" s="46"/>
      <c r="G17" s="47">
        <f>SUBTOTAL(1,G3:G14)</f>
        <v>233.75</v>
      </c>
      <c r="H17" s="48"/>
    </row>
    <row r="18" spans="2:8" x14ac:dyDescent="0.3">
      <c r="B18" s="44"/>
      <c r="C18" s="44">
        <f>SUBTOTAL(3,C3:C14)</f>
        <v>8</v>
      </c>
      <c r="D18" s="49" t="s">
        <v>46</v>
      </c>
      <c r="E18" s="45"/>
      <c r="F18" s="46"/>
      <c r="G18" s="47"/>
      <c r="H18" s="48"/>
    </row>
  </sheetData>
  <sortState ref="B3:H10">
    <sortCondition descending="1" ref="D3:D10"/>
  </sortState>
  <phoneticPr fontId="2" type="noConversion"/>
  <conditionalFormatting sqref="B3:H18">
    <cfRule type="expression" dxfId="1" priority="1">
      <formula>$G3&gt;=300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구분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교육컨텐츠연구소 장미희</cp:lastModifiedBy>
  <cp:lastPrinted>2012-10-04T08:12:16Z</cp:lastPrinted>
  <dcterms:created xsi:type="dcterms:W3CDTF">2012-06-26T22:49:15Z</dcterms:created>
  <dcterms:modified xsi:type="dcterms:W3CDTF">2020-03-27T05:51:15Z</dcterms:modified>
</cp:coreProperties>
</file>