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출완성\"/>
    </mc:Choice>
  </mc:AlternateContent>
  <bookViews>
    <workbookView xWindow="0" yWindow="0" windowWidth="28800" windowHeight="13590"/>
  </bookViews>
  <sheets>
    <sheet name="제1작업" sheetId="1" r:id="rId1"/>
    <sheet name="제2작업" sheetId="2" r:id="rId2"/>
    <sheet name="제3작업" sheetId="3" r:id="rId3"/>
    <sheet name="제4작업" sheetId="8" r:id="rId4"/>
  </sheets>
  <definedNames>
    <definedName name="_xlnm._FilterDatabase" localSheetId="1" hidden="1">제2작업!$B$2:$H$10</definedName>
    <definedName name="_xlnm.Criteria" localSheetId="1">제2작업!$B$13:$C$14</definedName>
    <definedName name="_xlnm.Extract" localSheetId="1">제2작업!$B$18:$H$18</definedName>
    <definedName name="회원가">제1작업!$G$5:$G$12</definedName>
  </definedNames>
  <calcPr calcId="162913"/>
  <pivotCaches>
    <pivotCache cacheId="0" r:id="rId5"/>
  </pivotCaches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5" i="1"/>
  <c r="E14" i="1" l="1"/>
  <c r="E13" i="1"/>
  <c r="J13" i="1"/>
  <c r="I8" i="1" l="1"/>
  <c r="I5" i="1"/>
  <c r="I11" i="1"/>
  <c r="I10" i="1"/>
  <c r="I7" i="1"/>
  <c r="I12" i="1"/>
  <c r="I6" i="1"/>
  <c r="I9" i="1"/>
  <c r="J14" i="1"/>
</calcChain>
</file>

<file path=xl/sharedStrings.xml><?xml version="1.0" encoding="utf-8"?>
<sst xmlns="http://schemas.openxmlformats.org/spreadsheetml/2006/main" count="121" uniqueCount="51">
  <si>
    <t>제품종류</t>
  </si>
  <si>
    <t>우산</t>
    <phoneticPr fontId="2" type="noConversion"/>
  </si>
  <si>
    <t>장화</t>
    <phoneticPr fontId="2" type="noConversion"/>
  </si>
  <si>
    <t>겨울왕국</t>
    <phoneticPr fontId="2" type="noConversion"/>
  </si>
  <si>
    <t>코드</t>
    <phoneticPr fontId="2" type="noConversion"/>
  </si>
  <si>
    <t>이벤트</t>
    <phoneticPr fontId="2" type="noConversion"/>
  </si>
  <si>
    <t>판매수량</t>
    <phoneticPr fontId="2" type="noConversion"/>
  </si>
  <si>
    <t>매입일자</t>
    <phoneticPr fontId="2" type="noConversion"/>
  </si>
  <si>
    <t>순위</t>
    <phoneticPr fontId="2" type="noConversion"/>
  </si>
  <si>
    <t>크리스마스</t>
    <phoneticPr fontId="2" type="noConversion"/>
  </si>
  <si>
    <t>낭만고양이</t>
  </si>
  <si>
    <t>낭만고양이</t>
    <phoneticPr fontId="2" type="noConversion"/>
  </si>
  <si>
    <t>엘루</t>
    <phoneticPr fontId="2" type="noConversion"/>
  </si>
  <si>
    <t>밤에 부엉이</t>
    <phoneticPr fontId="2" type="noConversion"/>
  </si>
  <si>
    <t>릴리</t>
    <phoneticPr fontId="2" type="noConversion"/>
  </si>
  <si>
    <t>도트레인</t>
    <phoneticPr fontId="2" type="noConversion"/>
  </si>
  <si>
    <t>정글</t>
    <phoneticPr fontId="2" type="noConversion"/>
  </si>
  <si>
    <t>우비세트</t>
  </si>
  <si>
    <t>137-CT</t>
    <phoneticPr fontId="2" type="noConversion"/>
  </si>
  <si>
    <t>106-DG</t>
    <phoneticPr fontId="2" type="noConversion"/>
  </si>
  <si>
    <t>119-DR</t>
    <phoneticPr fontId="2" type="noConversion"/>
  </si>
  <si>
    <t>111-DR</t>
    <phoneticPr fontId="2" type="noConversion"/>
  </si>
  <si>
    <t>127-AT</t>
    <phoneticPr fontId="2" type="noConversion"/>
  </si>
  <si>
    <t>422-AP</t>
    <phoneticPr fontId="2" type="noConversion"/>
  </si>
  <si>
    <t>204-DG</t>
    <phoneticPr fontId="2" type="noConversion"/>
  </si>
  <si>
    <t>124-AP</t>
    <phoneticPr fontId="2" type="noConversion"/>
  </si>
  <si>
    <t>우산</t>
  </si>
  <si>
    <t>우산</t>
    <phoneticPr fontId="2" type="noConversion"/>
  </si>
  <si>
    <t>우비세트</t>
    <phoneticPr fontId="2" type="noConversion"/>
  </si>
  <si>
    <t>우비세트</t>
    <phoneticPr fontId="2" type="noConversion"/>
  </si>
  <si>
    <t>최저 판매수량</t>
    <phoneticPr fontId="2" type="noConversion"/>
  </si>
  <si>
    <t>우비세트의 판매수량 합계</t>
    <phoneticPr fontId="2" type="noConversion"/>
  </si>
  <si>
    <t>제품명</t>
    <phoneticPr fontId="2" type="noConversion"/>
  </si>
  <si>
    <t>&lt;&gt;우비세트</t>
    <phoneticPr fontId="2" type="noConversion"/>
  </si>
  <si>
    <t>&gt;=100</t>
    <phoneticPr fontId="2" type="noConversion"/>
  </si>
  <si>
    <t>총합계</t>
  </si>
  <si>
    <t>장화</t>
  </si>
  <si>
    <t>개수 : 제품명</t>
  </si>
  <si>
    <t>매입일자</t>
  </si>
  <si>
    <t>2019-12-05 - 2019-12-09</t>
  </si>
  <si>
    <t>2019-12-10 - 2019-12-14</t>
  </si>
  <si>
    <t>2019-12-15 - 2019-12-19</t>
  </si>
  <si>
    <t>2019-12-20 - 2019-12-23</t>
  </si>
  <si>
    <t>***</t>
  </si>
  <si>
    <t>회원가
(단위:원)</t>
    <phoneticPr fontId="2" type="noConversion"/>
  </si>
  <si>
    <t>소비자가
(단위:원)</t>
    <phoneticPr fontId="2" type="noConversion"/>
  </si>
  <si>
    <t>소비자가
(단위:원)</t>
    <phoneticPr fontId="2" type="noConversion"/>
  </si>
  <si>
    <t>평균 : 회원가(단위:원)</t>
  </si>
  <si>
    <t>우산제품의 회원가(단위:원) 평균</t>
    <phoneticPr fontId="2" type="noConversion"/>
  </si>
  <si>
    <t>회원가
(단위:원)</t>
    <phoneticPr fontId="2" type="noConversion"/>
  </si>
  <si>
    <t>소비자가
(단위:원)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</si>
</sst>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General&quot;개&quot;&quot;월&quot;"/>
    <numFmt numFmtId="177" formatCode="General&quot;개&quot;"/>
    <numFmt numFmtId="178" formatCode="0_);[Red]\(0\)"/>
    <numFmt numFmtId="179" formatCode="_-* #,##0.00_-;\-* #,##0.00_-;_-* &quot;-&quot;_-;_-@_-"/>
  </numFmts>
  <fonts count="5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2" applyNumberFormat="1" applyFont="1" applyBorder="1" applyAlignment="1">
      <alignment horizontal="center" vertical="center"/>
    </xf>
    <xf numFmtId="41" fontId="4" fillId="0" borderId="2" xfId="1" applyFont="1" applyBorder="1" applyAlignment="1">
      <alignment horizontal="right" vertical="center"/>
    </xf>
    <xf numFmtId="177" fontId="4" fillId="0" borderId="2" xfId="1" applyNumberFormat="1" applyFont="1" applyBorder="1" applyAlignment="1">
      <alignment horizontal="right" vertical="center"/>
    </xf>
    <xf numFmtId="41" fontId="4" fillId="0" borderId="2" xfId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 vertical="center"/>
    </xf>
    <xf numFmtId="41" fontId="4" fillId="0" borderId="1" xfId="1" applyFont="1" applyBorder="1" applyAlignment="1">
      <alignment horizontal="right" vertical="center"/>
    </xf>
    <xf numFmtId="177" fontId="4" fillId="0" borderId="1" xfId="1" applyNumberFormat="1" applyFont="1" applyBorder="1" applyAlignment="1">
      <alignment horizontal="right" vertical="center"/>
    </xf>
    <xf numFmtId="41" fontId="4" fillId="0" borderId="1" xfId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1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3" xfId="2" applyNumberFormat="1" applyFont="1" applyBorder="1" applyAlignment="1">
      <alignment horizontal="center" vertical="center"/>
    </xf>
    <xf numFmtId="41" fontId="4" fillId="0" borderId="13" xfId="1" applyFont="1" applyBorder="1" applyAlignment="1">
      <alignment horizontal="right" vertical="center"/>
    </xf>
    <xf numFmtId="177" fontId="4" fillId="0" borderId="13" xfId="1" applyNumberFormat="1" applyFont="1" applyBorder="1" applyAlignment="1">
      <alignment horizontal="right" vertical="center"/>
    </xf>
    <xf numFmtId="41" fontId="4" fillId="0" borderId="13" xfId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2" xfId="1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right" vertical="center"/>
    </xf>
    <xf numFmtId="178" fontId="4" fillId="0" borderId="5" xfId="1" applyNumberFormat="1" applyFont="1" applyBorder="1" applyAlignment="1">
      <alignment horizontal="right" vertical="center"/>
    </xf>
    <xf numFmtId="178" fontId="4" fillId="0" borderId="3" xfId="2" applyNumberFormat="1" applyFont="1" applyFill="1" applyBorder="1" applyAlignment="1">
      <alignment horizontal="right" vertical="center"/>
    </xf>
    <xf numFmtId="179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41" fontId="4" fillId="0" borderId="1" xfId="1" applyFont="1" applyFill="1" applyBorder="1" applyAlignment="1">
      <alignment horizontal="right" vertical="center"/>
    </xf>
    <xf numFmtId="14" fontId="4" fillId="0" borderId="13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3" xfId="2" applyNumberFormat="1" applyFont="1" applyFill="1" applyBorder="1" applyAlignment="1">
      <alignment horizontal="center" vertical="center"/>
    </xf>
    <xf numFmtId="41" fontId="4" fillId="0" borderId="13" xfId="1" applyFont="1" applyFill="1" applyBorder="1" applyAlignment="1">
      <alignment horizontal="right" vertical="center"/>
    </xf>
    <xf numFmtId="0" fontId="4" fillId="0" borderId="24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177" fontId="4" fillId="0" borderId="26" xfId="1" applyNumberFormat="1" applyFont="1" applyFill="1" applyBorder="1" applyAlignment="1">
      <alignment horizontal="right" vertical="center"/>
    </xf>
    <xf numFmtId="177" fontId="4" fillId="0" borderId="27" xfId="1" applyNumberFormat="1" applyFont="1" applyFill="1" applyBorder="1" applyAlignment="1">
      <alignment horizontal="right" vertical="center"/>
    </xf>
    <xf numFmtId="0" fontId="4" fillId="0" borderId="28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center" vertical="center" wrapText="1"/>
    </xf>
    <xf numFmtId="0" fontId="4" fillId="0" borderId="30" xfId="0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3">
    <dxf>
      <alignment horizontal="center" readingOrder="0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General&quot;개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우비세트 및 우산제품의 판매 현황</a:t>
            </a:r>
            <a:endParaRPr lang="ko-KR" sz="2000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판매수량</c:v>
                </c:pt>
              </c:strCache>
            </c:strRef>
          </c:tx>
          <c:invertIfNegative val="0"/>
          <c:dLbls>
            <c:dLbl>
              <c:idx val="2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B54-40E4-9C57-A0CC684720B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(제1작업!$D$5:$D$7,제1작업!$D$9,제1작업!$D$11:$D$12)</c:f>
              <c:strCache>
                <c:ptCount val="6"/>
                <c:pt idx="0">
                  <c:v>낭만고양이</c:v>
                </c:pt>
                <c:pt idx="1">
                  <c:v>밤에 부엉이</c:v>
                </c:pt>
                <c:pt idx="2">
                  <c:v>겨울왕국</c:v>
                </c:pt>
                <c:pt idx="3">
                  <c:v>릴리</c:v>
                </c:pt>
                <c:pt idx="4">
                  <c:v>정글</c:v>
                </c:pt>
                <c:pt idx="5">
                  <c:v>엘루</c:v>
                </c:pt>
              </c:strCache>
            </c:strRef>
          </c:cat>
          <c:val>
            <c:numRef>
              <c:f>(제1작업!$H$5:$H$7,제1작업!$H$9,제1작업!$H$11:$H$12)</c:f>
              <c:numCache>
                <c:formatCode>General"개"</c:formatCode>
                <c:ptCount val="6"/>
                <c:pt idx="0">
                  <c:v>84</c:v>
                </c:pt>
                <c:pt idx="1">
                  <c:v>97</c:v>
                </c:pt>
                <c:pt idx="2">
                  <c:v>415</c:v>
                </c:pt>
                <c:pt idx="3">
                  <c:v>45</c:v>
                </c:pt>
                <c:pt idx="4">
                  <c:v>306</c:v>
                </c:pt>
                <c:pt idx="5">
                  <c:v>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54-40E4-9C57-A0CC68472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97746048"/>
        <c:axId val="197756032"/>
      </c:barChart>
      <c:lineChart>
        <c:grouping val="standard"/>
        <c:varyColors val="0"/>
        <c:ser>
          <c:idx val="0"/>
          <c:order val="0"/>
          <c:tx>
            <c:v>회원가(단위:원)</c:v>
          </c:tx>
          <c:marker>
            <c:symbol val="square"/>
            <c:size val="10"/>
          </c:marker>
          <c:cat>
            <c:strRef>
              <c:f>(제1작업!$D$5:$D$7,제1작업!$D$9,제1작업!$D$11:$D$12)</c:f>
              <c:strCache>
                <c:ptCount val="6"/>
                <c:pt idx="0">
                  <c:v>낭만고양이</c:v>
                </c:pt>
                <c:pt idx="1">
                  <c:v>밤에 부엉이</c:v>
                </c:pt>
                <c:pt idx="2">
                  <c:v>겨울왕국</c:v>
                </c:pt>
                <c:pt idx="3">
                  <c:v>릴리</c:v>
                </c:pt>
                <c:pt idx="4">
                  <c:v>정글</c:v>
                </c:pt>
                <c:pt idx="5">
                  <c:v>엘루</c:v>
                </c:pt>
              </c:strCache>
            </c:strRef>
          </c:cat>
          <c:val>
            <c:numRef>
              <c:f>(제1작업!$G$5:$G$7,제1작업!$G$9,제1작업!$G$11:$G$12)</c:f>
              <c:numCache>
                <c:formatCode>_(* #,##0_);_(* \(#,##0\);_(* "-"_);_(@_)</c:formatCode>
                <c:ptCount val="6"/>
                <c:pt idx="0">
                  <c:v>52000</c:v>
                </c:pt>
                <c:pt idx="1">
                  <c:v>11000</c:v>
                </c:pt>
                <c:pt idx="2">
                  <c:v>20000</c:v>
                </c:pt>
                <c:pt idx="3">
                  <c:v>51500</c:v>
                </c:pt>
                <c:pt idx="4">
                  <c:v>13600</c:v>
                </c:pt>
                <c:pt idx="5">
                  <c:v>18600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54-40E4-9C57-A0CC68472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759360"/>
        <c:axId val="197757568"/>
      </c:lineChart>
      <c:catAx>
        <c:axId val="1977460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97756032"/>
        <c:crosses val="autoZero"/>
        <c:auto val="1"/>
        <c:lblAlgn val="ctr"/>
        <c:lblOffset val="100"/>
        <c:noMultiLvlLbl val="0"/>
      </c:catAx>
      <c:valAx>
        <c:axId val="197756032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General&quot;개&quot;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97746048"/>
        <c:crosses val="autoZero"/>
        <c:crossBetween val="between"/>
      </c:valAx>
      <c:valAx>
        <c:axId val="197757568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97759360"/>
        <c:crosses val="max"/>
        <c:crossBetween val="between"/>
        <c:majorUnit val="15000"/>
      </c:valAx>
      <c:catAx>
        <c:axId val="197759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7757568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134213</xdr:rowOff>
    </xdr:from>
    <xdr:to>
      <xdr:col>6</xdr:col>
      <xdr:colOff>676274</xdr:colOff>
      <xdr:row>2</xdr:row>
      <xdr:rowOff>170588</xdr:rowOff>
    </xdr:to>
    <xdr:sp macro="" textlink="">
      <xdr:nvSpPr>
        <xdr:cNvPr id="3" name="한쪽 모서리가 잘린 사각형 2"/>
        <xdr:cNvSpPr/>
      </xdr:nvSpPr>
      <xdr:spPr>
        <a:xfrm>
          <a:off x="123825" y="134213"/>
          <a:ext cx="5238749" cy="645975"/>
        </a:xfrm>
        <a:prstGeom prst="snip1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핑크레인 매출 현황</a:t>
          </a:r>
        </a:p>
      </xdr:txBody>
    </xdr:sp>
    <xdr:clientData/>
  </xdr:twoCellAnchor>
  <xdr:twoCellAnchor>
    <xdr:from>
      <xdr:col>7</xdr:col>
      <xdr:colOff>0</xdr:colOff>
      <xdr:row>0</xdr:row>
      <xdr:rowOff>104775</xdr:rowOff>
    </xdr:from>
    <xdr:to>
      <xdr:col>10</xdr:col>
      <xdr:colOff>0</xdr:colOff>
      <xdr:row>2</xdr:row>
      <xdr:rowOff>200025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86425" y="104775"/>
          <a:ext cx="2733675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0.20676</cdr:x>
      <cdr:y>0.12069</cdr:y>
    </cdr:from>
    <cdr:to>
      <cdr:x>0.32446</cdr:x>
      <cdr:y>0.22884</cdr:y>
    </cdr:to>
    <cdr:sp macro="" textlink="">
      <cdr:nvSpPr>
        <cdr:cNvPr id="2" name="사각형 설명선 1"/>
        <cdr:cNvSpPr/>
      </cdr:nvSpPr>
      <cdr:spPr>
        <a:xfrm xmlns:a="http://schemas.openxmlformats.org/drawingml/2006/main">
          <a:off x="1924050" y="733425"/>
          <a:ext cx="1095375" cy="657225"/>
        </a:xfrm>
        <a:prstGeom xmlns:a="http://schemas.openxmlformats.org/drawingml/2006/main" prst="wedgeRectCallout">
          <a:avLst>
            <a:gd name="adj1" fmla="val 92211"/>
            <a:gd name="adj2" fmla="val -30254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인기 제품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802.307419328703" createdVersion="4" refreshedVersion="4" minRefreshableVersion="3" recordCount="8">
  <cacheSource type="worksheet">
    <worksheetSource ref="B4:H12" sheet="제1작업"/>
  </cacheSource>
  <cacheFields count="7">
    <cacheField name="코드" numFmtId="0">
      <sharedItems/>
    </cacheField>
    <cacheField name="매입일자" numFmtId="14">
      <sharedItems containsSemiMixedTypes="0" containsNonDate="0" containsDate="1" containsString="0" minDate="2019-12-05T00:00:00" maxDate="2019-12-23T00:00:00" count="7">
        <d v="2019-12-20T00:00:00"/>
        <d v="2019-12-21T00:00:00"/>
        <d v="2019-12-22T00:00:00"/>
        <d v="2019-12-05T00:00:00"/>
        <d v="2019-12-16T00:00:00"/>
        <d v="2019-12-08T00:00:00"/>
        <d v="2019-12-12T00:00:00"/>
      </sharedItems>
      <fieldGroup base="1">
        <rangePr groupBy="days" startDate="2019-12-05T00:00:00" endDate="2019-12-23T00:00:00" groupInterval="5"/>
        <groupItems count="6">
          <s v="&lt;2019-12-05"/>
          <s v="2019-12-05 - 2019-12-09"/>
          <s v="2019-12-10 - 2019-12-14"/>
          <s v="2019-12-15 - 2019-12-19"/>
          <s v="2019-12-20 - 2019-12-23"/>
          <s v="&gt;2019-12-23"/>
        </groupItems>
      </fieldGroup>
    </cacheField>
    <cacheField name="제품명" numFmtId="0">
      <sharedItems/>
    </cacheField>
    <cacheField name="제품종류" numFmtId="0">
      <sharedItems count="3">
        <s v="우비세트"/>
        <s v="우산"/>
        <s v="장화"/>
      </sharedItems>
    </cacheField>
    <cacheField name="소비자가_x000a_(원)" numFmtId="41">
      <sharedItems containsSemiMixedTypes="0" containsString="0" containsNumber="1" containsInteger="1" minValue="13000" maxValue="59000"/>
    </cacheField>
    <cacheField name="회원가_x000a_(원)" numFmtId="41">
      <sharedItems containsSemiMixedTypes="0" containsString="0" containsNumber="1" containsInteger="1" minValue="11000" maxValue="52000"/>
    </cacheField>
    <cacheField name="판매수량" numFmtId="177">
      <sharedItems containsSemiMixedTypes="0" containsString="0" containsNumber="1" containsInteger="1" minValue="45" maxValue="4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106-DG"/>
    <x v="0"/>
    <s v="낭만고양이"/>
    <x v="0"/>
    <n v="59000"/>
    <n v="52000"/>
    <n v="84"/>
  </r>
  <r>
    <s v="204-DG"/>
    <x v="1"/>
    <s v="밤에 부엉이"/>
    <x v="1"/>
    <n v="13000"/>
    <n v="11000"/>
    <n v="97"/>
  </r>
  <r>
    <s v="127-AT"/>
    <x v="2"/>
    <s v="겨울왕국"/>
    <x v="0"/>
    <n v="24500"/>
    <n v="20000"/>
    <n v="415"/>
  </r>
  <r>
    <s v="137-CT"/>
    <x v="3"/>
    <s v="크리스마스"/>
    <x v="2"/>
    <n v="49000"/>
    <n v="34500"/>
    <n v="354"/>
  </r>
  <r>
    <s v="124-AP"/>
    <x v="4"/>
    <s v="릴리"/>
    <x v="0"/>
    <n v="58700"/>
    <n v="51500"/>
    <n v="45"/>
  </r>
  <r>
    <s v="111-DR"/>
    <x v="5"/>
    <s v="도트레인"/>
    <x v="2"/>
    <n v="24000"/>
    <n v="20000"/>
    <n v="215"/>
  </r>
  <r>
    <s v="119-DR"/>
    <x v="6"/>
    <s v="정글"/>
    <x v="1"/>
    <n v="18000"/>
    <n v="13600"/>
    <n v="306"/>
  </r>
  <r>
    <s v="422-AP"/>
    <x v="4"/>
    <s v="엘루"/>
    <x v="1"/>
    <n v="21700"/>
    <n v="18600"/>
    <n v="2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missingCaption="***" updatedVersion="4" minRefreshableVersion="3" useAutoFormatting="1" colGrandTotals="0" itemPrintTitles="1" mergeItem="1" createdVersion="4" indent="0" outline="1" outlineData="1" multipleFieldFilters="0" rowHeaderCaption="매입일자" colHeaderCaption="제품종류">
  <location ref="B2:H9" firstHeaderRow="1" firstDataRow="3" firstDataCol="1"/>
  <pivotFields count="7">
    <pivotField showAll="0"/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dataField="1" showAll="0"/>
    <pivotField axis="axisCol" showAll="0" sortType="descending">
      <items count="4">
        <item x="2"/>
        <item x="1"/>
        <item x="0"/>
        <item t="default"/>
      </items>
    </pivotField>
    <pivotField numFmtId="41" showAll="0"/>
    <pivotField dataField="1" numFmtId="41" showAll="0"/>
    <pivotField numFmtId="177" showAll="0"/>
  </pivotFields>
  <rowFields count="1">
    <field x="1"/>
  </rowFields>
  <rowItems count="5">
    <i>
      <x v="1"/>
    </i>
    <i>
      <x v="2"/>
    </i>
    <i>
      <x v="3"/>
    </i>
    <i>
      <x v="4"/>
    </i>
    <i t="grand">
      <x/>
    </i>
  </rowItems>
  <colFields count="2">
    <field x="3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제품명" fld="2" subtotal="count" baseField="0" baseItem="0"/>
    <dataField name="평균 : 회원가(단위:원)" fld="5" subtotal="average" baseField="1" baseItem="1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H22" totalsRowShown="0" headerRowDxfId="12" headerRowBorderDxfId="11" tableBorderDxfId="10" totalsRowBorderDxfId="9">
  <autoFilter ref="B18:H22"/>
  <tableColumns count="7">
    <tableColumn id="1" name="코드" dataDxfId="8"/>
    <tableColumn id="2" name="매입일자" dataDxfId="7"/>
    <tableColumn id="3" name="제품명" dataDxfId="6"/>
    <tableColumn id="4" name="제품종류" dataDxfId="5" dataCellStyle="백분율"/>
    <tableColumn id="5" name="소비자가_x000a_(단위:원)" dataDxfId="4" dataCellStyle="쉼표 [0]"/>
    <tableColumn id="6" name="회원가_x000a_(단위:원)" dataDxfId="3" dataCellStyle="쉼표 [0]"/>
    <tableColumn id="7" name="판매수량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9"/>
  <sheetViews>
    <sheetView showGridLines="0" tabSelected="1" workbookViewId="0">
      <selection activeCell="N16" sqref="N16"/>
    </sheetView>
  </sheetViews>
  <sheetFormatPr defaultRowHeight="13.5" x14ac:dyDescent="0.3"/>
  <cols>
    <col min="1" max="1" width="1.625" style="2" customWidth="1"/>
    <col min="2" max="4" width="11.875" style="2" customWidth="1"/>
    <col min="5" max="6" width="12.125" style="2" customWidth="1"/>
    <col min="7" max="7" width="13.125" style="2" customWidth="1"/>
    <col min="8" max="8" width="11.375" style="2" customWidth="1"/>
    <col min="9" max="9" width="13.375" style="2" customWidth="1"/>
    <col min="10" max="10" width="11.125" style="2" bestFit="1" customWidth="1"/>
    <col min="11" max="12" width="9" style="2"/>
    <col min="13" max="13" width="12.5" style="2" bestFit="1" customWidth="1"/>
    <col min="14" max="16384" width="9" style="2"/>
  </cols>
  <sheetData>
    <row r="1" spans="2:13" ht="24" customHeight="1" x14ac:dyDescent="0.3"/>
    <row r="2" spans="2:13" ht="24" customHeight="1" x14ac:dyDescent="0.3"/>
    <row r="3" spans="2:13" ht="24" customHeight="1" thickBot="1" x14ac:dyDescent="0.35"/>
    <row r="4" spans="2:13" ht="27.75" thickBot="1" x14ac:dyDescent="0.35">
      <c r="B4" s="3" t="s">
        <v>4</v>
      </c>
      <c r="C4" s="4" t="s">
        <v>7</v>
      </c>
      <c r="D4" s="4" t="s">
        <v>32</v>
      </c>
      <c r="E4" s="5" t="s">
        <v>0</v>
      </c>
      <c r="F4" s="5" t="s">
        <v>50</v>
      </c>
      <c r="G4" s="5" t="s">
        <v>49</v>
      </c>
      <c r="H4" s="5" t="s">
        <v>6</v>
      </c>
      <c r="I4" s="5" t="s">
        <v>5</v>
      </c>
      <c r="J4" s="6" t="s">
        <v>8</v>
      </c>
    </row>
    <row r="5" spans="2:13" ht="21" customHeight="1" x14ac:dyDescent="0.3">
      <c r="B5" s="7" t="s">
        <v>19</v>
      </c>
      <c r="C5" s="8">
        <v>43819</v>
      </c>
      <c r="D5" s="9" t="s">
        <v>11</v>
      </c>
      <c r="E5" s="10" t="s">
        <v>28</v>
      </c>
      <c r="F5" s="11">
        <v>59000</v>
      </c>
      <c r="G5" s="11">
        <v>52000</v>
      </c>
      <c r="H5" s="12">
        <v>84</v>
      </c>
      <c r="I5" s="13" t="str">
        <f t="shared" ref="I5:I12" si="0">IF(RIGHT(B5,1)="T","1월 40% 할인","")</f>
        <v/>
      </c>
      <c r="J5" s="14" t="str">
        <f>_xlfn.RANK.EQ(H5,$H$5:$H$12)&amp;"위"</f>
        <v>7위</v>
      </c>
      <c r="M5" s="23"/>
    </row>
    <row r="6" spans="2:13" ht="21" customHeight="1" x14ac:dyDescent="0.3">
      <c r="B6" s="15" t="s">
        <v>24</v>
      </c>
      <c r="C6" s="16">
        <v>43820</v>
      </c>
      <c r="D6" s="17" t="s">
        <v>13</v>
      </c>
      <c r="E6" s="18" t="s">
        <v>1</v>
      </c>
      <c r="F6" s="19">
        <v>13000</v>
      </c>
      <c r="G6" s="19">
        <v>11000</v>
      </c>
      <c r="H6" s="20">
        <v>97</v>
      </c>
      <c r="I6" s="21" t="str">
        <f t="shared" si="0"/>
        <v/>
      </c>
      <c r="J6" s="22" t="str">
        <f t="shared" ref="J6:J12" si="1">_xlfn.RANK.EQ(H6,$H$5:$H$12)&amp;"위"</f>
        <v>6위</v>
      </c>
    </row>
    <row r="7" spans="2:13" ht="21" customHeight="1" x14ac:dyDescent="0.3">
      <c r="B7" s="15" t="s">
        <v>22</v>
      </c>
      <c r="C7" s="16">
        <v>43821</v>
      </c>
      <c r="D7" s="17" t="s">
        <v>3</v>
      </c>
      <c r="E7" s="18" t="s">
        <v>29</v>
      </c>
      <c r="F7" s="19">
        <v>24500</v>
      </c>
      <c r="G7" s="19">
        <v>20000</v>
      </c>
      <c r="H7" s="20">
        <v>415</v>
      </c>
      <c r="I7" s="21" t="str">
        <f t="shared" si="0"/>
        <v>1월 40% 할인</v>
      </c>
      <c r="J7" s="22" t="str">
        <f t="shared" si="1"/>
        <v>1위</v>
      </c>
    </row>
    <row r="8" spans="2:13" ht="21" customHeight="1" x14ac:dyDescent="0.3">
      <c r="B8" s="15" t="s">
        <v>18</v>
      </c>
      <c r="C8" s="16">
        <v>43804</v>
      </c>
      <c r="D8" s="17" t="s">
        <v>9</v>
      </c>
      <c r="E8" s="18" t="s">
        <v>2</v>
      </c>
      <c r="F8" s="19">
        <v>49000</v>
      </c>
      <c r="G8" s="19">
        <v>34500</v>
      </c>
      <c r="H8" s="20">
        <v>354</v>
      </c>
      <c r="I8" s="21" t="str">
        <f t="shared" si="0"/>
        <v>1월 40% 할인</v>
      </c>
      <c r="J8" s="22" t="str">
        <f t="shared" si="1"/>
        <v>2위</v>
      </c>
    </row>
    <row r="9" spans="2:13" ht="21" customHeight="1" x14ac:dyDescent="0.3">
      <c r="B9" s="15" t="s">
        <v>25</v>
      </c>
      <c r="C9" s="16">
        <v>43815</v>
      </c>
      <c r="D9" s="17" t="s">
        <v>14</v>
      </c>
      <c r="E9" s="18" t="s">
        <v>29</v>
      </c>
      <c r="F9" s="19">
        <v>58700</v>
      </c>
      <c r="G9" s="19">
        <v>51500</v>
      </c>
      <c r="H9" s="20">
        <v>45</v>
      </c>
      <c r="I9" s="21" t="str">
        <f t="shared" si="0"/>
        <v/>
      </c>
      <c r="J9" s="22" t="str">
        <f t="shared" si="1"/>
        <v>8위</v>
      </c>
    </row>
    <row r="10" spans="2:13" ht="21" customHeight="1" x14ac:dyDescent="0.3">
      <c r="B10" s="15" t="s">
        <v>21</v>
      </c>
      <c r="C10" s="16">
        <v>43807</v>
      </c>
      <c r="D10" s="17" t="s">
        <v>15</v>
      </c>
      <c r="E10" s="18" t="s">
        <v>2</v>
      </c>
      <c r="F10" s="19">
        <v>24000</v>
      </c>
      <c r="G10" s="19">
        <v>20000</v>
      </c>
      <c r="H10" s="20">
        <v>215</v>
      </c>
      <c r="I10" s="21" t="str">
        <f t="shared" si="0"/>
        <v/>
      </c>
      <c r="J10" s="22" t="str">
        <f t="shared" si="1"/>
        <v>4위</v>
      </c>
    </row>
    <row r="11" spans="2:13" ht="21" customHeight="1" x14ac:dyDescent="0.3">
      <c r="B11" s="15" t="s">
        <v>20</v>
      </c>
      <c r="C11" s="16">
        <v>43811</v>
      </c>
      <c r="D11" s="17" t="s">
        <v>16</v>
      </c>
      <c r="E11" s="18" t="s">
        <v>1</v>
      </c>
      <c r="F11" s="19">
        <v>18000</v>
      </c>
      <c r="G11" s="19">
        <v>13600</v>
      </c>
      <c r="H11" s="20">
        <v>306</v>
      </c>
      <c r="I11" s="21" t="str">
        <f t="shared" si="0"/>
        <v/>
      </c>
      <c r="J11" s="22" t="str">
        <f t="shared" si="1"/>
        <v>3위</v>
      </c>
    </row>
    <row r="12" spans="2:13" ht="21" customHeight="1" thickBot="1" x14ac:dyDescent="0.35">
      <c r="B12" s="24" t="s">
        <v>23</v>
      </c>
      <c r="C12" s="25">
        <v>43815</v>
      </c>
      <c r="D12" s="26" t="s">
        <v>12</v>
      </c>
      <c r="E12" s="27" t="s">
        <v>27</v>
      </c>
      <c r="F12" s="28">
        <v>21700</v>
      </c>
      <c r="G12" s="28">
        <v>18600</v>
      </c>
      <c r="H12" s="29">
        <v>201</v>
      </c>
      <c r="I12" s="30" t="str">
        <f t="shared" si="0"/>
        <v/>
      </c>
      <c r="J12" s="31" t="str">
        <f t="shared" si="1"/>
        <v>5위</v>
      </c>
    </row>
    <row r="13" spans="2:13" ht="21" customHeight="1" x14ac:dyDescent="0.3">
      <c r="B13" s="70" t="s">
        <v>48</v>
      </c>
      <c r="C13" s="71"/>
      <c r="D13" s="72"/>
      <c r="E13" s="35">
        <f>SUMIF(E5:E12,"우산",회원가)/COUNTIF(E5:E12,"우산")</f>
        <v>14400</v>
      </c>
      <c r="F13" s="65"/>
      <c r="G13" s="62" t="s">
        <v>30</v>
      </c>
      <c r="H13" s="63"/>
      <c r="I13" s="64"/>
      <c r="J13" s="38">
        <f>MIN(H5:H12)</f>
        <v>45</v>
      </c>
    </row>
    <row r="14" spans="2:13" ht="21" customHeight="1" thickBot="1" x14ac:dyDescent="0.35">
      <c r="B14" s="67" t="s">
        <v>31</v>
      </c>
      <c r="C14" s="68"/>
      <c r="D14" s="69"/>
      <c r="E14" s="37">
        <f>DSUM(B4:H12,7,E4:E5)</f>
        <v>544</v>
      </c>
      <c r="F14" s="66"/>
      <c r="G14" s="32" t="s">
        <v>32</v>
      </c>
      <c r="H14" s="33" t="s">
        <v>10</v>
      </c>
      <c r="I14" s="32" t="s">
        <v>6</v>
      </c>
      <c r="J14" s="36">
        <f>VLOOKUP(H14,D5:H12,5,0)</f>
        <v>84</v>
      </c>
    </row>
    <row r="16" spans="2:13" x14ac:dyDescent="0.3">
      <c r="G16" s="34"/>
    </row>
    <row r="17" spans="5:8" x14ac:dyDescent="0.3">
      <c r="E17" s="39"/>
      <c r="H17" s="40"/>
    </row>
    <row r="19" spans="5:8" x14ac:dyDescent="0.3">
      <c r="G19" s="34"/>
    </row>
  </sheetData>
  <sortState ref="A5:M12">
    <sortCondition ref="A5"/>
  </sortState>
  <mergeCells count="4">
    <mergeCell ref="G13:I13"/>
    <mergeCell ref="F13:F14"/>
    <mergeCell ref="B14:D14"/>
    <mergeCell ref="B13:D13"/>
  </mergeCells>
  <phoneticPr fontId="2" type="noConversion"/>
  <conditionalFormatting sqref="H5:H12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{30F29527-DF41-43CB-8B7E-CB276E926851}</x14:id>
        </ext>
      </extLst>
    </cfRule>
  </conditionalFormatting>
  <dataValidations count="1">
    <dataValidation type="list" allowBlank="1" showInputMessage="1" showErrorMessage="1" sqref="H14">
      <formula1>$D$5:$D$12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0F29527-DF41-43CB-8B7E-CB276E926851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H5:H12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L15" sqref="L15"/>
    </sheetView>
  </sheetViews>
  <sheetFormatPr defaultRowHeight="16.5" x14ac:dyDescent="0.3"/>
  <cols>
    <col min="1" max="1" width="1.625" customWidth="1"/>
    <col min="2" max="4" width="11.875" customWidth="1"/>
    <col min="5" max="6" width="12.125" customWidth="1"/>
    <col min="7" max="7" width="13.125" customWidth="1"/>
    <col min="8" max="8" width="10.875" customWidth="1"/>
  </cols>
  <sheetData>
    <row r="1" spans="2:8" ht="17.25" thickBot="1" x14ac:dyDescent="0.35"/>
    <row r="2" spans="2:8" ht="27.75" thickBot="1" x14ac:dyDescent="0.35">
      <c r="B2" s="3" t="s">
        <v>4</v>
      </c>
      <c r="C2" s="4" t="s">
        <v>7</v>
      </c>
      <c r="D2" s="4" t="s">
        <v>32</v>
      </c>
      <c r="E2" s="5" t="s">
        <v>0</v>
      </c>
      <c r="F2" s="5" t="s">
        <v>45</v>
      </c>
      <c r="G2" s="5" t="s">
        <v>44</v>
      </c>
      <c r="H2" s="5" t="s">
        <v>6</v>
      </c>
    </row>
    <row r="3" spans="2:8" x14ac:dyDescent="0.3">
      <c r="B3" s="7" t="s">
        <v>19</v>
      </c>
      <c r="C3" s="8">
        <v>43819</v>
      </c>
      <c r="D3" s="9" t="s">
        <v>11</v>
      </c>
      <c r="E3" s="10" t="s">
        <v>28</v>
      </c>
      <c r="F3" s="11">
        <v>59000</v>
      </c>
      <c r="G3" s="11">
        <v>52000</v>
      </c>
      <c r="H3" s="12">
        <v>84</v>
      </c>
    </row>
    <row r="4" spans="2:8" x14ac:dyDescent="0.3">
      <c r="B4" s="15" t="s">
        <v>24</v>
      </c>
      <c r="C4" s="16">
        <v>43820</v>
      </c>
      <c r="D4" s="17" t="s">
        <v>13</v>
      </c>
      <c r="E4" s="18" t="s">
        <v>1</v>
      </c>
      <c r="F4" s="19">
        <v>13000</v>
      </c>
      <c r="G4" s="19">
        <v>11000</v>
      </c>
      <c r="H4" s="20">
        <v>97</v>
      </c>
    </row>
    <row r="5" spans="2:8" x14ac:dyDescent="0.3">
      <c r="B5" s="15" t="s">
        <v>22</v>
      </c>
      <c r="C5" s="16">
        <v>43821</v>
      </c>
      <c r="D5" s="17" t="s">
        <v>3</v>
      </c>
      <c r="E5" s="18" t="s">
        <v>29</v>
      </c>
      <c r="F5" s="19">
        <v>24500</v>
      </c>
      <c r="G5" s="19">
        <v>20000</v>
      </c>
      <c r="H5" s="20">
        <v>415</v>
      </c>
    </row>
    <row r="6" spans="2:8" x14ac:dyDescent="0.3">
      <c r="B6" s="15" t="s">
        <v>18</v>
      </c>
      <c r="C6" s="16">
        <v>43804</v>
      </c>
      <c r="D6" s="17" t="s">
        <v>9</v>
      </c>
      <c r="E6" s="18" t="s">
        <v>2</v>
      </c>
      <c r="F6" s="19">
        <v>49000</v>
      </c>
      <c r="G6" s="19">
        <v>34500</v>
      </c>
      <c r="H6" s="20">
        <v>354</v>
      </c>
    </row>
    <row r="7" spans="2:8" x14ac:dyDescent="0.3">
      <c r="B7" s="15" t="s">
        <v>25</v>
      </c>
      <c r="C7" s="16">
        <v>43815</v>
      </c>
      <c r="D7" s="17" t="s">
        <v>14</v>
      </c>
      <c r="E7" s="18" t="s">
        <v>29</v>
      </c>
      <c r="F7" s="19">
        <v>58700</v>
      </c>
      <c r="G7" s="19">
        <v>51500</v>
      </c>
      <c r="H7" s="20">
        <v>45</v>
      </c>
    </row>
    <row r="8" spans="2:8" x14ac:dyDescent="0.3">
      <c r="B8" s="15" t="s">
        <v>21</v>
      </c>
      <c r="C8" s="16">
        <v>43807</v>
      </c>
      <c r="D8" s="17" t="s">
        <v>15</v>
      </c>
      <c r="E8" s="18" t="s">
        <v>2</v>
      </c>
      <c r="F8" s="19">
        <v>24000</v>
      </c>
      <c r="G8" s="19">
        <v>20000</v>
      </c>
      <c r="H8" s="20">
        <v>215</v>
      </c>
    </row>
    <row r="9" spans="2:8" x14ac:dyDescent="0.3">
      <c r="B9" s="15" t="s">
        <v>20</v>
      </c>
      <c r="C9" s="16">
        <v>43811</v>
      </c>
      <c r="D9" s="17" t="s">
        <v>16</v>
      </c>
      <c r="E9" s="18" t="s">
        <v>1</v>
      </c>
      <c r="F9" s="19">
        <v>18000</v>
      </c>
      <c r="G9" s="19">
        <v>13600</v>
      </c>
      <c r="H9" s="20">
        <v>306</v>
      </c>
    </row>
    <row r="10" spans="2:8" x14ac:dyDescent="0.3">
      <c r="B10" s="24" t="s">
        <v>23</v>
      </c>
      <c r="C10" s="25">
        <v>43815</v>
      </c>
      <c r="D10" s="26" t="s">
        <v>12</v>
      </c>
      <c r="E10" s="27" t="s">
        <v>27</v>
      </c>
      <c r="F10" s="28">
        <v>21700</v>
      </c>
      <c r="G10" s="28">
        <v>18600</v>
      </c>
      <c r="H10" s="29">
        <v>201</v>
      </c>
    </row>
    <row r="12" spans="2:8" ht="17.25" thickBot="1" x14ac:dyDescent="0.35"/>
    <row r="13" spans="2:8" ht="17.25" thickBot="1" x14ac:dyDescent="0.35">
      <c r="B13" s="5" t="s">
        <v>0</v>
      </c>
      <c r="C13" s="5" t="s">
        <v>6</v>
      </c>
    </row>
    <row r="14" spans="2:8" x14ac:dyDescent="0.3">
      <c r="B14" t="s">
        <v>33</v>
      </c>
      <c r="C14" t="s">
        <v>34</v>
      </c>
    </row>
    <row r="18" spans="2:8" ht="27.75" thickBot="1" x14ac:dyDescent="0.35">
      <c r="B18" s="53" t="s">
        <v>4</v>
      </c>
      <c r="C18" s="54" t="s">
        <v>7</v>
      </c>
      <c r="D18" s="54" t="s">
        <v>32</v>
      </c>
      <c r="E18" s="55" t="s">
        <v>0</v>
      </c>
      <c r="F18" s="55" t="s">
        <v>46</v>
      </c>
      <c r="G18" s="55" t="s">
        <v>44</v>
      </c>
      <c r="H18" s="56" t="s">
        <v>6</v>
      </c>
    </row>
    <row r="19" spans="2:8" x14ac:dyDescent="0.3">
      <c r="B19" s="49" t="s">
        <v>18</v>
      </c>
      <c r="C19" s="41">
        <v>43804</v>
      </c>
      <c r="D19" s="42" t="s">
        <v>9</v>
      </c>
      <c r="E19" s="43" t="s">
        <v>2</v>
      </c>
      <c r="F19" s="44">
        <v>49000</v>
      </c>
      <c r="G19" s="44">
        <v>34500</v>
      </c>
      <c r="H19" s="51">
        <v>354</v>
      </c>
    </row>
    <row r="20" spans="2:8" x14ac:dyDescent="0.3">
      <c r="B20" s="49" t="s">
        <v>21</v>
      </c>
      <c r="C20" s="41">
        <v>43807</v>
      </c>
      <c r="D20" s="42" t="s">
        <v>15</v>
      </c>
      <c r="E20" s="43" t="s">
        <v>2</v>
      </c>
      <c r="F20" s="44">
        <v>24000</v>
      </c>
      <c r="G20" s="44">
        <v>20000</v>
      </c>
      <c r="H20" s="51">
        <v>215</v>
      </c>
    </row>
    <row r="21" spans="2:8" x14ac:dyDescent="0.3">
      <c r="B21" s="49" t="s">
        <v>20</v>
      </c>
      <c r="C21" s="41">
        <v>43811</v>
      </c>
      <c r="D21" s="42" t="s">
        <v>16</v>
      </c>
      <c r="E21" s="43" t="s">
        <v>1</v>
      </c>
      <c r="F21" s="44">
        <v>18000</v>
      </c>
      <c r="G21" s="44">
        <v>13600</v>
      </c>
      <c r="H21" s="51">
        <v>306</v>
      </c>
    </row>
    <row r="22" spans="2:8" x14ac:dyDescent="0.3">
      <c r="B22" s="50" t="s">
        <v>23</v>
      </c>
      <c r="C22" s="45">
        <v>43815</v>
      </c>
      <c r="D22" s="46" t="s">
        <v>12</v>
      </c>
      <c r="E22" s="47" t="s">
        <v>27</v>
      </c>
      <c r="F22" s="48">
        <v>21700</v>
      </c>
      <c r="G22" s="48">
        <v>18600</v>
      </c>
      <c r="H22" s="52">
        <v>201</v>
      </c>
    </row>
  </sheetData>
  <phoneticPr fontId="2" type="noConversion"/>
  <conditionalFormatting sqref="H3:H10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{C9B91A4C-2DA4-4FA2-89B8-DA81E6CE0DD1}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9B91A4C-2DA4-4FA2-89B8-DA81E6CE0DD1}">
            <x14:dataBar gradient="0" negativeBarColorSameAsPositive="1" axisPosition="none">
              <x14:cfvo type="min"/>
              <x14:cfvo type="max"/>
            </x14:dataBar>
          </x14:cfRule>
          <xm:sqref>H3:H10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workbookViewId="0">
      <selection activeCell="J18" sqref="J18"/>
    </sheetView>
  </sheetViews>
  <sheetFormatPr defaultRowHeight="16.5" x14ac:dyDescent="0.3"/>
  <cols>
    <col min="1" max="1" width="1.625" style="1" customWidth="1"/>
    <col min="2" max="2" width="23.875" style="1" customWidth="1"/>
    <col min="3" max="3" width="13.25" style="1" customWidth="1"/>
    <col min="4" max="4" width="21.375" style="1" customWidth="1"/>
    <col min="5" max="5" width="13.125" style="1" customWidth="1"/>
    <col min="6" max="6" width="21.375" style="1" customWidth="1"/>
    <col min="7" max="7" width="13.125" style="1" bestFit="1" customWidth="1"/>
    <col min="8" max="8" width="21.375" style="1" customWidth="1"/>
    <col min="9" max="9" width="18" style="1" bestFit="1" customWidth="1"/>
    <col min="10" max="10" width="21.5" style="1" customWidth="1"/>
    <col min="11" max="16384" width="9" style="1"/>
  </cols>
  <sheetData>
    <row r="2" spans="2:10" x14ac:dyDescent="0.3">
      <c r="B2" s="59"/>
      <c r="C2" s="58" t="s">
        <v>0</v>
      </c>
      <c r="D2" s="59"/>
      <c r="E2" s="59"/>
      <c r="F2" s="59"/>
      <c r="G2" s="59"/>
      <c r="H2" s="59"/>
      <c r="I2"/>
      <c r="J2"/>
    </row>
    <row r="3" spans="2:10" x14ac:dyDescent="0.3">
      <c r="B3" s="59"/>
      <c r="C3" s="73" t="s">
        <v>36</v>
      </c>
      <c r="D3" s="74"/>
      <c r="E3" s="73" t="s">
        <v>26</v>
      </c>
      <c r="F3" s="74"/>
      <c r="G3" s="73" t="s">
        <v>17</v>
      </c>
      <c r="H3" s="74"/>
      <c r="I3"/>
      <c r="J3"/>
    </row>
    <row r="4" spans="2:10" x14ac:dyDescent="0.3">
      <c r="B4" s="58" t="s">
        <v>38</v>
      </c>
      <c r="C4" s="60" t="s">
        <v>37</v>
      </c>
      <c r="D4" s="60" t="s">
        <v>47</v>
      </c>
      <c r="E4" s="60" t="s">
        <v>37</v>
      </c>
      <c r="F4" s="60" t="s">
        <v>47</v>
      </c>
      <c r="G4" s="60" t="s">
        <v>37</v>
      </c>
      <c r="H4" s="60" t="s">
        <v>47</v>
      </c>
      <c r="I4"/>
      <c r="J4"/>
    </row>
    <row r="5" spans="2:10" x14ac:dyDescent="0.3">
      <c r="B5" s="57" t="s">
        <v>39</v>
      </c>
      <c r="C5" s="61">
        <v>2</v>
      </c>
      <c r="D5" s="61">
        <v>27250</v>
      </c>
      <c r="E5" s="61" t="s">
        <v>43</v>
      </c>
      <c r="F5" s="61" t="s">
        <v>43</v>
      </c>
      <c r="G5" s="61" t="s">
        <v>43</v>
      </c>
      <c r="H5" s="61" t="s">
        <v>43</v>
      </c>
      <c r="I5"/>
      <c r="J5"/>
    </row>
    <row r="6" spans="2:10" x14ac:dyDescent="0.3">
      <c r="B6" s="57" t="s">
        <v>40</v>
      </c>
      <c r="C6" s="61" t="s">
        <v>43</v>
      </c>
      <c r="D6" s="61" t="s">
        <v>43</v>
      </c>
      <c r="E6" s="61">
        <v>1</v>
      </c>
      <c r="F6" s="61">
        <v>13600</v>
      </c>
      <c r="G6" s="61" t="s">
        <v>43</v>
      </c>
      <c r="H6" s="61" t="s">
        <v>43</v>
      </c>
      <c r="I6"/>
      <c r="J6"/>
    </row>
    <row r="7" spans="2:10" x14ac:dyDescent="0.3">
      <c r="B7" s="57" t="s">
        <v>41</v>
      </c>
      <c r="C7" s="61" t="s">
        <v>43</v>
      </c>
      <c r="D7" s="61" t="s">
        <v>43</v>
      </c>
      <c r="E7" s="61">
        <v>1</v>
      </c>
      <c r="F7" s="61">
        <v>18600</v>
      </c>
      <c r="G7" s="61">
        <v>1</v>
      </c>
      <c r="H7" s="61">
        <v>51500</v>
      </c>
      <c r="I7"/>
      <c r="J7"/>
    </row>
    <row r="8" spans="2:10" x14ac:dyDescent="0.3">
      <c r="B8" s="57" t="s">
        <v>42</v>
      </c>
      <c r="C8" s="61" t="s">
        <v>43</v>
      </c>
      <c r="D8" s="61" t="s">
        <v>43</v>
      </c>
      <c r="E8" s="61">
        <v>1</v>
      </c>
      <c r="F8" s="61">
        <v>11000</v>
      </c>
      <c r="G8" s="61">
        <v>2</v>
      </c>
      <c r="H8" s="61">
        <v>36000</v>
      </c>
      <c r="I8"/>
      <c r="J8"/>
    </row>
    <row r="9" spans="2:10" x14ac:dyDescent="0.3">
      <c r="B9" s="57" t="s">
        <v>35</v>
      </c>
      <c r="C9" s="61">
        <v>2</v>
      </c>
      <c r="D9" s="61">
        <v>27250</v>
      </c>
      <c r="E9" s="61">
        <v>3</v>
      </c>
      <c r="F9" s="61">
        <v>14400</v>
      </c>
      <c r="G9" s="61">
        <v>3</v>
      </c>
      <c r="H9" s="61">
        <v>41166.666666666664</v>
      </c>
      <c r="I9"/>
      <c r="J9"/>
    </row>
    <row r="10" spans="2:10" x14ac:dyDescent="0.3">
      <c r="B10"/>
      <c r="C10"/>
      <c r="D10"/>
      <c r="E10"/>
      <c r="F10"/>
      <c r="G10"/>
      <c r="H10"/>
      <c r="I10"/>
      <c r="J10"/>
    </row>
    <row r="11" spans="2:10" x14ac:dyDescent="0.3">
      <c r="B11"/>
      <c r="C11"/>
      <c r="D11"/>
      <c r="E11"/>
      <c r="F11"/>
      <c r="G11"/>
      <c r="H11"/>
      <c r="I11"/>
      <c r="J11"/>
    </row>
    <row r="12" spans="2:10" x14ac:dyDescent="0.3">
      <c r="B12"/>
      <c r="C12"/>
      <c r="D12"/>
      <c r="E12"/>
      <c r="F12"/>
      <c r="G12"/>
      <c r="H12"/>
      <c r="I12"/>
      <c r="J12"/>
    </row>
    <row r="13" spans="2:10" x14ac:dyDescent="0.3">
      <c r="B13"/>
      <c r="C13"/>
      <c r="D13"/>
    </row>
    <row r="14" spans="2:10" x14ac:dyDescent="0.3">
      <c r="B14"/>
      <c r="C14"/>
      <c r="D14"/>
    </row>
    <row r="15" spans="2:10" x14ac:dyDescent="0.3">
      <c r="B15"/>
      <c r="C15"/>
      <c r="D15"/>
    </row>
    <row r="16" spans="2:10" x14ac:dyDescent="0.3">
      <c r="B16"/>
      <c r="C16"/>
      <c r="D16"/>
    </row>
    <row r="17" spans="2:4" x14ac:dyDescent="0.3">
      <c r="B17"/>
      <c r="C17"/>
      <c r="D17"/>
    </row>
    <row r="18" spans="2:4" x14ac:dyDescent="0.3">
      <c r="B18"/>
      <c r="C18"/>
      <c r="D18"/>
    </row>
    <row r="19" spans="2:4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회원가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교육컨텐츠연구소 장미희</cp:lastModifiedBy>
  <cp:lastPrinted>2012-10-04T08:12:16Z</cp:lastPrinted>
  <dcterms:created xsi:type="dcterms:W3CDTF">2012-06-26T22:49:15Z</dcterms:created>
  <dcterms:modified xsi:type="dcterms:W3CDTF">2020-03-27T05:55:10Z</dcterms:modified>
</cp:coreProperties>
</file>