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기출완성\"/>
    </mc:Choice>
  </mc:AlternateContent>
  <bookViews>
    <workbookView xWindow="0" yWindow="0" windowWidth="28800" windowHeight="12285"/>
  </bookViews>
  <sheets>
    <sheet name="제1작업" sheetId="2" r:id="rId1"/>
    <sheet name="제2작업" sheetId="3" r:id="rId2"/>
    <sheet name="제3작업" sheetId="4" r:id="rId3"/>
    <sheet name="제4작업" sheetId="10" r:id="rId4"/>
  </sheets>
  <definedNames>
    <definedName name="_xlnm._FilterDatabase" localSheetId="1" hidden="1">제2작업!$B$2:$H$10</definedName>
    <definedName name="_xlnm._FilterDatabase" localSheetId="2" hidden="1">제3작업!#REF!</definedName>
    <definedName name="_xlnm.Criteria" localSheetId="1">제2작업!$B$13:$C$15</definedName>
    <definedName name="_xlnm.Extract" localSheetId="1">제2작업!$B$18:$H$18</definedName>
    <definedName name="구매가">제1작업!$F$5:$F$12</definedName>
  </definedNames>
  <calcPr calcId="162913"/>
</workbook>
</file>

<file path=xl/calcChain.xml><?xml version="1.0" encoding="utf-8"?>
<calcChain xmlns="http://schemas.openxmlformats.org/spreadsheetml/2006/main">
  <c r="J5" i="2" l="1"/>
  <c r="J6" i="2"/>
  <c r="J7" i="2"/>
  <c r="J8" i="2"/>
  <c r="J9" i="2"/>
  <c r="J10" i="2"/>
  <c r="J11" i="2"/>
  <c r="J12" i="2"/>
  <c r="E14" i="2"/>
  <c r="J14" i="2" l="1"/>
  <c r="F15" i="4" l="1"/>
  <c r="F10" i="4"/>
  <c r="F6" i="4"/>
  <c r="F17" i="4" s="1"/>
  <c r="B16" i="4"/>
  <c r="B11" i="4"/>
  <c r="B7" i="4"/>
  <c r="B18" i="4" s="1"/>
  <c r="J13" i="2" l="1"/>
  <c r="I5" i="2"/>
  <c r="I6" i="2"/>
  <c r="I7" i="2"/>
  <c r="I8" i="2"/>
  <c r="I9" i="2"/>
  <c r="I10" i="2"/>
  <c r="I11" i="2"/>
  <c r="I12" i="2"/>
  <c r="E13" i="2" l="1"/>
</calcChain>
</file>

<file path=xl/sharedStrings.xml><?xml version="1.0" encoding="utf-8"?>
<sst xmlns="http://schemas.openxmlformats.org/spreadsheetml/2006/main" count="132" uniqueCount="47">
  <si>
    <t>김지현</t>
  </si>
  <si>
    <t>안규정</t>
  </si>
  <si>
    <t>이수연</t>
  </si>
  <si>
    <t>장동욱</t>
  </si>
  <si>
    <t>정인경</t>
  </si>
  <si>
    <t>최민석</t>
  </si>
  <si>
    <t>정유진</t>
  </si>
  <si>
    <t>박두일</t>
  </si>
  <si>
    <t>유종</t>
  </si>
  <si>
    <t>구입일자</t>
  </si>
  <si>
    <t>관리코드</t>
  </si>
  <si>
    <t>주행거리
(Km)</t>
  </si>
  <si>
    <t>관리자</t>
  </si>
  <si>
    <t>관리자</t>
    <phoneticPr fontId="4" type="noConversion"/>
  </si>
  <si>
    <t>사용년수</t>
    <phoneticPr fontId="4" type="noConversion"/>
  </si>
  <si>
    <t>최저 구매가</t>
    <phoneticPr fontId="4" type="noConversion"/>
  </si>
  <si>
    <t>하이브리드</t>
    <phoneticPr fontId="3" type="noConversion"/>
  </si>
  <si>
    <t>가솔린</t>
    <phoneticPr fontId="3" type="noConversion"/>
  </si>
  <si>
    <t>디젤</t>
    <phoneticPr fontId="3" type="noConversion"/>
  </si>
  <si>
    <t>유종</t>
    <phoneticPr fontId="4" type="noConversion"/>
  </si>
  <si>
    <t>디젤</t>
    <phoneticPr fontId="3" type="noConversion"/>
  </si>
  <si>
    <t>&lt;=10</t>
    <phoneticPr fontId="3" type="noConversion"/>
  </si>
  <si>
    <t>주행거리
순위</t>
    <phoneticPr fontId="4" type="noConversion"/>
  </si>
  <si>
    <t>하이브리드 구매가 합계</t>
    <phoneticPr fontId="4" type="noConversion"/>
  </si>
  <si>
    <t>주행거리가 평균 이상인 차량 수</t>
    <phoneticPr fontId="4" type="noConversion"/>
  </si>
  <si>
    <t>구매가</t>
    <phoneticPr fontId="3" type="noConversion"/>
  </si>
  <si>
    <t>구매가</t>
    <phoneticPr fontId="3" type="noConversion"/>
  </si>
  <si>
    <t>하이브리드 개수</t>
  </si>
  <si>
    <t>디젤 개수</t>
  </si>
  <si>
    <t>가솔린 개수</t>
  </si>
  <si>
    <t>전체 개수</t>
  </si>
  <si>
    <t>하이브리드 최대값</t>
  </si>
  <si>
    <t>디젤 최대값</t>
  </si>
  <si>
    <t>가솔린 최대값</t>
  </si>
  <si>
    <t>전체 최대값</t>
  </si>
  <si>
    <t>평균연비
(Km/L)</t>
    <phoneticPr fontId="3" type="noConversion"/>
  </si>
  <si>
    <t>평균연비
(Km/L)</t>
    <phoneticPr fontId="3" type="noConversion"/>
  </si>
  <si>
    <t>평균연비
(Km/L)</t>
    <phoneticPr fontId="3" type="noConversion"/>
  </si>
  <si>
    <t>M597K</t>
    <phoneticPr fontId="3" type="noConversion"/>
  </si>
  <si>
    <t>R374G</t>
    <phoneticPr fontId="3" type="noConversion"/>
  </si>
  <si>
    <t>G839R</t>
    <phoneticPr fontId="3" type="noConversion"/>
  </si>
  <si>
    <t>Z329F</t>
    <phoneticPr fontId="3" type="noConversion"/>
  </si>
  <si>
    <t>Z325J</t>
    <phoneticPr fontId="3" type="noConversion"/>
  </si>
  <si>
    <t>O356L</t>
    <phoneticPr fontId="3" type="noConversion"/>
  </si>
  <si>
    <t>C385B</t>
    <phoneticPr fontId="3" type="noConversion"/>
  </si>
  <si>
    <t>U594L</t>
    <phoneticPr fontId="3" type="noConversion"/>
  </si>
  <si>
    <t>R374G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</si>
</sst>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176" formatCode="0_);[Red]\(0\)"/>
    <numFmt numFmtId="177" formatCode="#,##0_);[Red]\(#,##0\)"/>
    <numFmt numFmtId="178" formatCode="#,##0&quot;만원&quot;"/>
    <numFmt numFmtId="179" formatCode="0.0_);[Red]\(0.0\)"/>
    <numFmt numFmtId="180" formatCode="0_ "/>
    <numFmt numFmtId="181" formatCode="#,##0.0_);[Red]\(#,##0.0\)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</font>
    <font>
      <sz val="11"/>
      <color theme="1"/>
      <name val="굴림"/>
      <family val="3"/>
      <charset val="129"/>
    </font>
    <font>
      <sz val="11"/>
      <name val="굴림"/>
      <family val="3"/>
      <charset val="129"/>
    </font>
    <font>
      <sz val="11"/>
      <color theme="0"/>
      <name val="굴림"/>
      <family val="3"/>
      <charset val="129"/>
    </font>
    <font>
      <b/>
      <sz val="1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</cellStyleXfs>
  <cellXfs count="57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1" xfId="3" applyFont="1" applyFill="1" applyBorder="1" applyAlignment="1">
      <alignment horizontal="center" vertical="center"/>
    </xf>
    <xf numFmtId="0" fontId="7" fillId="2" borderId="2" xfId="3" applyFont="1" applyFill="1" applyBorder="1" applyAlignment="1">
      <alignment horizontal="center" vertical="center"/>
    </xf>
    <xf numFmtId="0" fontId="7" fillId="2" borderId="2" xfId="3" applyFont="1" applyFill="1" applyBorder="1" applyAlignment="1">
      <alignment horizontal="center" vertical="center" wrapText="1"/>
    </xf>
    <xf numFmtId="0" fontId="7" fillId="2" borderId="3" xfId="3" applyFont="1" applyFill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0" fontId="7" fillId="0" borderId="11" xfId="3" applyNumberFormat="1" applyFont="1" applyBorder="1" applyAlignment="1">
      <alignment horizontal="center" vertical="center"/>
    </xf>
    <xf numFmtId="14" fontId="7" fillId="0" borderId="11" xfId="1" applyNumberFormat="1" applyFont="1" applyBorder="1" applyAlignment="1">
      <alignment horizontal="center" vertical="center"/>
    </xf>
    <xf numFmtId="0" fontId="7" fillId="0" borderId="5" xfId="3" applyNumberFormat="1" applyFont="1" applyBorder="1" applyAlignment="1">
      <alignment horizontal="center" vertical="center"/>
    </xf>
    <xf numFmtId="0" fontId="7" fillId="0" borderId="6" xfId="3" applyNumberFormat="1" applyFont="1" applyBorder="1" applyAlignment="1">
      <alignment horizontal="center" vertical="center"/>
    </xf>
    <xf numFmtId="14" fontId="7" fillId="0" borderId="6" xfId="1" applyNumberFormat="1" applyFont="1" applyBorder="1" applyAlignment="1">
      <alignment horizontal="center" vertical="center"/>
    </xf>
    <xf numFmtId="0" fontId="7" fillId="0" borderId="12" xfId="3" applyNumberFormat="1" applyFont="1" applyBorder="1" applyAlignment="1">
      <alignment horizontal="center" vertical="center"/>
    </xf>
    <xf numFmtId="0" fontId="7" fillId="0" borderId="13" xfId="3" applyNumberFormat="1" applyFont="1" applyBorder="1" applyAlignment="1">
      <alignment horizontal="center" vertical="center"/>
    </xf>
    <xf numFmtId="14" fontId="7" fillId="0" borderId="13" xfId="1" applyNumberFormat="1" applyFont="1" applyBorder="1" applyAlignment="1">
      <alignment horizontal="center" vertical="center"/>
    </xf>
    <xf numFmtId="0" fontId="7" fillId="2" borderId="7" xfId="3" applyFont="1" applyFill="1" applyBorder="1" applyAlignment="1">
      <alignment horizontal="center" vertical="center"/>
    </xf>
    <xf numFmtId="0" fontId="7" fillId="0" borderId="7" xfId="3" quotePrefix="1" applyFont="1" applyFill="1" applyBorder="1" applyAlignment="1">
      <alignment horizontal="center" vertical="center"/>
    </xf>
    <xf numFmtId="176" fontId="7" fillId="0" borderId="11" xfId="2" applyNumberFormat="1" applyFont="1" applyBorder="1" applyAlignment="1">
      <alignment horizontal="right" vertical="center"/>
    </xf>
    <xf numFmtId="41" fontId="7" fillId="0" borderId="4" xfId="1" quotePrefix="1" applyFont="1" applyBorder="1" applyAlignment="1">
      <alignment horizontal="center" vertical="center"/>
    </xf>
    <xf numFmtId="177" fontId="7" fillId="0" borderId="23" xfId="1" applyNumberFormat="1" applyFont="1" applyFill="1" applyBorder="1" applyAlignment="1">
      <alignment vertical="center"/>
    </xf>
    <xf numFmtId="178" fontId="7" fillId="0" borderId="11" xfId="1" applyNumberFormat="1" applyFont="1" applyBorder="1" applyAlignment="1">
      <alignment horizontal="right" vertical="center"/>
    </xf>
    <xf numFmtId="178" fontId="7" fillId="0" borderId="6" xfId="1" applyNumberFormat="1" applyFont="1" applyBorder="1" applyAlignment="1">
      <alignment horizontal="right" vertical="center"/>
    </xf>
    <xf numFmtId="178" fontId="7" fillId="0" borderId="13" xfId="1" applyNumberFormat="1" applyFont="1" applyBorder="1" applyAlignment="1">
      <alignment horizontal="right" vertical="center"/>
    </xf>
    <xf numFmtId="0" fontId="7" fillId="0" borderId="8" xfId="1" quotePrefix="1" applyNumberFormat="1" applyFont="1" applyBorder="1" applyAlignment="1">
      <alignment horizontal="center" vertical="center"/>
    </xf>
    <xf numFmtId="177" fontId="7" fillId="0" borderId="11" xfId="1" applyNumberFormat="1" applyFont="1" applyBorder="1" applyAlignment="1">
      <alignment horizontal="right" vertical="center"/>
    </xf>
    <xf numFmtId="177" fontId="7" fillId="0" borderId="6" xfId="1" applyNumberFormat="1" applyFont="1" applyBorder="1" applyAlignment="1">
      <alignment horizontal="right" vertical="center"/>
    </xf>
    <xf numFmtId="177" fontId="7" fillId="0" borderId="13" xfId="1" applyNumberFormat="1" applyFont="1" applyBorder="1" applyAlignment="1">
      <alignment horizontal="right" vertical="center"/>
    </xf>
    <xf numFmtId="0" fontId="8" fillId="0" borderId="1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 wrapText="1"/>
    </xf>
    <xf numFmtId="0" fontId="9" fillId="0" borderId="11" xfId="1" applyNumberFormat="1" applyFont="1" applyBorder="1" applyAlignment="1">
      <alignment horizontal="center" vertical="center"/>
    </xf>
    <xf numFmtId="14" fontId="9" fillId="0" borderId="6" xfId="1" applyNumberFormat="1" applyFont="1" applyBorder="1" applyAlignment="1">
      <alignment horizontal="center" vertical="center"/>
    </xf>
    <xf numFmtId="0" fontId="7" fillId="0" borderId="0" xfId="3" applyNumberFormat="1" applyFont="1" applyBorder="1" applyAlignment="1">
      <alignment horizontal="center" vertical="center"/>
    </xf>
    <xf numFmtId="14" fontId="7" fillId="0" borderId="0" xfId="1" applyNumberFormat="1" applyFont="1" applyBorder="1" applyAlignment="1">
      <alignment horizontal="center" vertical="center"/>
    </xf>
    <xf numFmtId="178" fontId="7" fillId="0" borderId="0" xfId="1" applyNumberFormat="1" applyFont="1" applyBorder="1" applyAlignment="1">
      <alignment horizontal="right" vertical="center"/>
    </xf>
    <xf numFmtId="41" fontId="7" fillId="0" borderId="0" xfId="1" applyFont="1" applyBorder="1" applyAlignment="1">
      <alignment horizontal="left" vertical="center"/>
    </xf>
    <xf numFmtId="179" fontId="7" fillId="0" borderId="0" xfId="1" applyNumberFormat="1" applyFont="1" applyBorder="1" applyAlignment="1">
      <alignment horizontal="left" vertical="center"/>
    </xf>
    <xf numFmtId="14" fontId="9" fillId="0" borderId="0" xfId="1" applyNumberFormat="1" applyFont="1" applyBorder="1" applyAlignment="1">
      <alignment horizontal="center" vertical="center"/>
    </xf>
    <xf numFmtId="180" fontId="7" fillId="0" borderId="7" xfId="3" quotePrefix="1" applyNumberFormat="1" applyFont="1" applyBorder="1" applyAlignment="1">
      <alignment horizontal="right" vertical="center"/>
    </xf>
    <xf numFmtId="176" fontId="7" fillId="0" borderId="22" xfId="3" applyNumberFormat="1" applyFont="1" applyBorder="1" applyAlignment="1">
      <alignment horizontal="center" vertical="center"/>
    </xf>
    <xf numFmtId="181" fontId="7" fillId="0" borderId="11" xfId="1" applyNumberFormat="1" applyFont="1" applyBorder="1" applyAlignment="1">
      <alignment horizontal="right" vertical="center"/>
    </xf>
    <xf numFmtId="181" fontId="7" fillId="0" borderId="6" xfId="1" applyNumberFormat="1" applyFont="1" applyBorder="1" applyAlignment="1">
      <alignment horizontal="right" vertical="center"/>
    </xf>
    <xf numFmtId="181" fontId="7" fillId="0" borderId="13" xfId="1" applyNumberFormat="1" applyFont="1" applyBorder="1" applyAlignment="1">
      <alignment horizontal="right" vertical="center"/>
    </xf>
    <xf numFmtId="177" fontId="7" fillId="0" borderId="6" xfId="1" applyNumberFormat="1" applyFont="1" applyBorder="1" applyAlignment="1">
      <alignment vertical="center"/>
    </xf>
    <xf numFmtId="177" fontId="7" fillId="0" borderId="13" xfId="1" applyNumberFormat="1" applyFont="1" applyBorder="1" applyAlignment="1">
      <alignment vertical="center"/>
    </xf>
    <xf numFmtId="181" fontId="7" fillId="0" borderId="6" xfId="1" applyNumberFormat="1" applyFont="1" applyBorder="1" applyAlignment="1">
      <alignment vertical="center"/>
    </xf>
    <xf numFmtId="181" fontId="7" fillId="0" borderId="13" xfId="1" applyNumberFormat="1" applyFont="1" applyBorder="1" applyAlignment="1">
      <alignment vertical="center"/>
    </xf>
    <xf numFmtId="0" fontId="7" fillId="0" borderId="16" xfId="3" quotePrefix="1" applyFont="1" applyBorder="1" applyAlignment="1">
      <alignment horizontal="center" vertical="center"/>
    </xf>
    <xf numFmtId="0" fontId="7" fillId="0" borderId="21" xfId="3" quotePrefix="1" applyFont="1" applyBorder="1" applyAlignment="1">
      <alignment horizontal="center" vertical="center"/>
    </xf>
    <xf numFmtId="0" fontId="7" fillId="0" borderId="14" xfId="3" applyFont="1" applyFill="1" applyBorder="1" applyAlignment="1">
      <alignment horizontal="center" vertical="center"/>
    </xf>
    <xf numFmtId="0" fontId="7" fillId="0" borderId="15" xfId="3" applyFont="1" applyFill="1" applyBorder="1" applyAlignment="1">
      <alignment horizontal="center" vertical="center"/>
    </xf>
    <xf numFmtId="0" fontId="7" fillId="0" borderId="9" xfId="3" applyFont="1" applyFill="1" applyBorder="1" applyAlignment="1">
      <alignment horizontal="center" vertical="center"/>
    </xf>
    <xf numFmtId="0" fontId="7" fillId="0" borderId="18" xfId="3" applyFont="1" applyFill="1" applyBorder="1" applyAlignment="1">
      <alignment horizontal="center" vertical="center"/>
    </xf>
    <xf numFmtId="0" fontId="7" fillId="0" borderId="19" xfId="3" applyFont="1" applyFill="1" applyBorder="1" applyAlignment="1">
      <alignment horizontal="center" vertical="center"/>
    </xf>
    <xf numFmtId="0" fontId="7" fillId="0" borderId="20" xfId="3" applyFont="1" applyFill="1" applyBorder="1" applyAlignment="1">
      <alignment horizontal="center" vertical="center"/>
    </xf>
    <xf numFmtId="0" fontId="7" fillId="0" borderId="17" xfId="3" applyFont="1" applyFill="1" applyBorder="1" applyAlignment="1">
      <alignment horizontal="center" vertical="center"/>
    </xf>
  </cellXfs>
  <cellStyles count="4">
    <cellStyle name="백분율" xfId="2" builtinId="5"/>
    <cellStyle name="쉼표 [0]" xfId="1" builtinId="6"/>
    <cellStyle name="표준" xfId="0" builtinId="0"/>
    <cellStyle name="표준_제1작업" xfId="3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81" formatCode="#,##0.0_);[Red]\(#,##0.0\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77" formatCode="#,##0_);[Red]\(#,##0\)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82" formatCode="#,##0&quot;원&quot;"/>
      <fill>
        <patternFill patternType="none">
          <fgColor indexed="64"/>
          <bgColor auto="1"/>
        </patternFill>
      </fill>
      <alignment horizontal="right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9" formatCode="yyyy/mm/dd"/>
      <fill>
        <patternFill patternType="none">
          <fgColor indexed="64"/>
          <bgColor auto="1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19" formatCode="yyyy/mm/dd"/>
      <fill>
        <patternFill patternType="none">
          <fgColor indexed="64"/>
          <bgColor auto="1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굴림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relative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굴림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sz="2000"/>
              <a:t>하이브리드 및 가솔린 차량 운행 현황</a:t>
            </a:r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주행거리(Km)</c:v>
          </c:tx>
          <c:invertIfNegative val="0"/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121-4B1A-9C41-CD41D61C27D8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(제1작업!$B$5,제1작업!$B$7:$B$8,제1작업!$B$10:$B$12)</c:f>
              <c:strCache>
                <c:ptCount val="6"/>
                <c:pt idx="0">
                  <c:v>M597K</c:v>
                </c:pt>
                <c:pt idx="1">
                  <c:v>G839R</c:v>
                </c:pt>
                <c:pt idx="2">
                  <c:v>Z329F</c:v>
                </c:pt>
                <c:pt idx="3">
                  <c:v>O356L</c:v>
                </c:pt>
                <c:pt idx="4">
                  <c:v>C385B</c:v>
                </c:pt>
                <c:pt idx="5">
                  <c:v>U594L</c:v>
                </c:pt>
              </c:strCache>
            </c:strRef>
          </c:cat>
          <c:val>
            <c:numRef>
              <c:f>(제1작업!$G$5,제1작업!$G$7:$G$8,제1작업!$G$10:$G$12)</c:f>
              <c:numCache>
                <c:formatCode>#,##0_);[Red]\(#,##0\)</c:formatCode>
                <c:ptCount val="6"/>
                <c:pt idx="0">
                  <c:v>171833</c:v>
                </c:pt>
                <c:pt idx="1">
                  <c:v>21833</c:v>
                </c:pt>
                <c:pt idx="2">
                  <c:v>47158</c:v>
                </c:pt>
                <c:pt idx="3">
                  <c:v>73402</c:v>
                </c:pt>
                <c:pt idx="4">
                  <c:v>70161</c:v>
                </c:pt>
                <c:pt idx="5">
                  <c:v>102863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1-4B1A-9C41-CD41D61C27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12310912"/>
        <c:axId val="112312704"/>
      </c:barChart>
      <c:lineChart>
        <c:grouping val="standar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구매가</c:v>
                </c:pt>
              </c:strCache>
            </c:strRef>
          </c:tx>
          <c:marker>
            <c:symbol val="triangle"/>
            <c:size val="10"/>
          </c:marker>
          <c:cat>
            <c:strRef>
              <c:f>(제1작업!$B$5,제1작업!$B$7:$B$8,제1작업!$B$10:$B$12)</c:f>
              <c:strCache>
                <c:ptCount val="6"/>
                <c:pt idx="0">
                  <c:v>M597K</c:v>
                </c:pt>
                <c:pt idx="1">
                  <c:v>G839R</c:v>
                </c:pt>
                <c:pt idx="2">
                  <c:v>Z329F</c:v>
                </c:pt>
                <c:pt idx="3">
                  <c:v>O356L</c:v>
                </c:pt>
                <c:pt idx="4">
                  <c:v>C385B</c:v>
                </c:pt>
                <c:pt idx="5">
                  <c:v>U594L</c:v>
                </c:pt>
              </c:strCache>
            </c:strRef>
          </c:cat>
          <c:val>
            <c:numRef>
              <c:f>(제1작업!$F$5,제1작업!$F$7:$F$8,제1작업!$F$10:$F$12)</c:f>
              <c:numCache>
                <c:formatCode>#,##0"만원"</c:formatCode>
                <c:ptCount val="6"/>
                <c:pt idx="0">
                  <c:v>3555</c:v>
                </c:pt>
                <c:pt idx="1">
                  <c:v>10129</c:v>
                </c:pt>
                <c:pt idx="2">
                  <c:v>8650</c:v>
                </c:pt>
                <c:pt idx="3">
                  <c:v>7402</c:v>
                </c:pt>
                <c:pt idx="4">
                  <c:v>14615</c:v>
                </c:pt>
                <c:pt idx="5">
                  <c:v>7339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121-4B1A-9C41-CD41D61C27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315776"/>
        <c:axId val="112314240"/>
      </c:lineChart>
      <c:catAx>
        <c:axId val="1123109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crossAx val="112312704"/>
        <c:crosses val="autoZero"/>
        <c:auto val="1"/>
        <c:lblAlgn val="ctr"/>
        <c:lblOffset val="100"/>
        <c:noMultiLvlLbl val="0"/>
      </c:catAx>
      <c:valAx>
        <c:axId val="112312704"/>
        <c:scaling>
          <c:orientation val="minMax"/>
        </c:scaling>
        <c:delete val="0"/>
        <c:axPos val="l"/>
        <c:majorGridlines>
          <c:spPr>
            <a:ln>
              <a:solidFill>
                <a:schemeClr val="tx1"/>
              </a:solidFill>
              <a:prstDash val="dash"/>
            </a:ln>
          </c:spPr>
        </c:majorGridlines>
        <c:numFmt formatCode="#,##0_);[Red]\(#,##0\)" sourceLinked="1"/>
        <c:majorTickMark val="none"/>
        <c:minorTickMark val="none"/>
        <c:tickLblPos val="nextTo"/>
        <c:spPr>
          <a:ln w="9525">
            <a:solidFill>
              <a:schemeClr val="tx1"/>
            </a:solidFill>
          </a:ln>
        </c:spPr>
        <c:crossAx val="112310912"/>
        <c:crosses val="autoZero"/>
        <c:crossBetween val="between"/>
      </c:valAx>
      <c:valAx>
        <c:axId val="112314240"/>
        <c:scaling>
          <c:orientation val="minMax"/>
        </c:scaling>
        <c:delete val="0"/>
        <c:axPos val="r"/>
        <c:numFmt formatCode="#,##0&quot;만원&quot;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112315776"/>
        <c:crosses val="max"/>
        <c:crossBetween val="between"/>
        <c:majorUnit val="3000"/>
      </c:valAx>
      <c:catAx>
        <c:axId val="112315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2314240"/>
        <c:crosses val="autoZero"/>
        <c:auto val="1"/>
        <c:lblAlgn val="ctr"/>
        <c:lblOffset val="100"/>
        <c:noMultiLvlLbl val="0"/>
      </c:catAx>
      <c:spPr>
        <a:solidFill>
          <a:schemeClr val="bg1">
            <a:alpha val="99000"/>
          </a:schemeClr>
        </a:solidFill>
        <a:ln>
          <a:noFill/>
          <a:prstDash val="dash"/>
        </a:ln>
      </c:spPr>
    </c:plotArea>
    <c:legend>
      <c:legendPos val="b"/>
      <c:layout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ln>
      <a:solidFill>
        <a:schemeClr val="tx1"/>
      </a:solidFill>
    </a:ln>
  </c:spPr>
  <c:txPr>
    <a:bodyPr/>
    <a:lstStyle/>
    <a:p>
      <a:pPr>
        <a:defRPr sz="1100"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104775</xdr:rowOff>
    </xdr:from>
    <xdr:to>
      <xdr:col>6</xdr:col>
      <xdr:colOff>457201</xdr:colOff>
      <xdr:row>2</xdr:row>
      <xdr:rowOff>180975</xdr:rowOff>
    </xdr:to>
    <xdr:sp macro="" textlink="">
      <xdr:nvSpPr>
        <xdr:cNvPr id="5" name="오각형 4"/>
        <xdr:cNvSpPr/>
      </xdr:nvSpPr>
      <xdr:spPr>
        <a:xfrm>
          <a:off x="123825" y="104775"/>
          <a:ext cx="4924426" cy="723900"/>
        </a:xfrm>
        <a:prstGeom prst="homePlate">
          <a:avLst/>
        </a:prstGeom>
        <a:solidFill>
          <a:srgbClr val="FFFF00"/>
        </a:solidFill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0">
            <a:defRPr sz="1000"/>
          </a:pPr>
          <a:r>
            <a:rPr lang="ko-KR" altLang="en-US" sz="2400" b="1" i="0" u="none" strike="noStrike" baseline="0">
              <a:solidFill>
                <a:srgbClr val="000000"/>
              </a:solidFill>
              <a:latin typeface="굴림" pitchFamily="50" charset="-127"/>
              <a:ea typeface="굴림" pitchFamily="50" charset="-127"/>
            </a:rPr>
            <a:t>업무 차량 보유 현황</a:t>
          </a:r>
        </a:p>
      </xdr:txBody>
    </xdr:sp>
    <xdr:clientData/>
  </xdr:twoCellAnchor>
  <xdr:twoCellAnchor editAs="oneCell">
    <xdr:from>
      <xdr:col>6</xdr:col>
      <xdr:colOff>647700</xdr:colOff>
      <xdr:row>0</xdr:row>
      <xdr:rowOff>104775</xdr:rowOff>
    </xdr:from>
    <xdr:to>
      <xdr:col>10</xdr:col>
      <xdr:colOff>19050</xdr:colOff>
      <xdr:row>2</xdr:row>
      <xdr:rowOff>180975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104775"/>
          <a:ext cx="2876550" cy="72390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867" cy="6078183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0.26441</cdr:x>
      <cdr:y>0.1651</cdr:y>
    </cdr:from>
    <cdr:to>
      <cdr:x>0.4002</cdr:x>
      <cdr:y>0.24608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2460625" y="1003300"/>
          <a:ext cx="1263650" cy="492125"/>
        </a:xfrm>
        <a:prstGeom xmlns:a="http://schemas.openxmlformats.org/drawingml/2006/main" prst="wedgeRoundRectCallout">
          <a:avLst>
            <a:gd name="adj1" fmla="val -100865"/>
            <a:gd name="adj2" fmla="val -20296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주행거리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ables/table1.xml><?xml version="1.0" encoding="utf-8"?>
<table xmlns="http://schemas.openxmlformats.org/spreadsheetml/2006/main" id="1" name="표1" displayName="표1" ref="B18:H22" totalsRowShown="0" headerRowDxfId="11" dataDxfId="9" headerRowBorderDxfId="10" tableBorderDxfId="8" totalsRowBorderDxfId="7" headerRowCellStyle="표준_제1작업">
  <autoFilter ref="B18:H22"/>
  <tableColumns count="7">
    <tableColumn id="1" name="관리코드" dataDxfId="6" dataCellStyle="표준_제1작업"/>
    <tableColumn id="2" name="관리자" dataDxfId="5" dataCellStyle="표준_제1작업"/>
    <tableColumn id="3" name="구입일자" dataDxfId="4"/>
    <tableColumn id="4" name="유종" dataDxfId="3"/>
    <tableColumn id="5" name="구매가" dataDxfId="2"/>
    <tableColumn id="6" name="주행거리_x000a_(Km)" dataDxfId="1"/>
    <tableColumn id="7" name="평균연비_x000a_(Km/L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C25" sqref="C25"/>
    </sheetView>
  </sheetViews>
  <sheetFormatPr defaultColWidth="9" defaultRowHeight="16.5" x14ac:dyDescent="0.3"/>
  <cols>
    <col min="1" max="1" width="1.625" style="2" customWidth="1"/>
    <col min="2" max="3" width="11.25" style="2" customWidth="1"/>
    <col min="4" max="4" width="13" style="2" customWidth="1"/>
    <col min="5" max="5" width="11.25" style="2" customWidth="1"/>
    <col min="6" max="7" width="11.875" style="2" customWidth="1"/>
    <col min="8" max="8" width="10.375" style="2" customWidth="1"/>
    <col min="9" max="10" width="11.875" style="2" customWidth="1"/>
    <col min="11" max="63" width="11.875" customWidth="1"/>
    <col min="65" max="65" width="10.875" bestFit="1" customWidth="1"/>
  </cols>
  <sheetData>
    <row r="1" spans="2:10" ht="25.5" customHeight="1" x14ac:dyDescent="0.3"/>
    <row r="2" spans="2:10" ht="25.5" customHeight="1" x14ac:dyDescent="0.3"/>
    <row r="3" spans="2:10" ht="25.5" customHeight="1" thickBot="1" x14ac:dyDescent="0.35"/>
    <row r="4" spans="2:10" ht="27.75" thickBot="1" x14ac:dyDescent="0.35">
      <c r="B4" s="3" t="s">
        <v>10</v>
      </c>
      <c r="C4" s="4" t="s">
        <v>12</v>
      </c>
      <c r="D4" s="5" t="s">
        <v>9</v>
      </c>
      <c r="E4" s="5" t="s">
        <v>8</v>
      </c>
      <c r="F4" s="5" t="s">
        <v>25</v>
      </c>
      <c r="G4" s="5" t="s">
        <v>11</v>
      </c>
      <c r="H4" s="5" t="s">
        <v>35</v>
      </c>
      <c r="I4" s="5" t="s">
        <v>22</v>
      </c>
      <c r="J4" s="6" t="s">
        <v>14</v>
      </c>
    </row>
    <row r="5" spans="2:10" ht="20.100000000000001" customHeight="1" x14ac:dyDescent="0.3">
      <c r="B5" s="7" t="s">
        <v>38</v>
      </c>
      <c r="C5" s="8" t="s">
        <v>0</v>
      </c>
      <c r="D5" s="9">
        <v>43284</v>
      </c>
      <c r="E5" s="9" t="s">
        <v>16</v>
      </c>
      <c r="F5" s="21">
        <v>3555</v>
      </c>
      <c r="G5" s="25">
        <v>171833</v>
      </c>
      <c r="H5" s="41">
        <v>22.4</v>
      </c>
      <c r="I5" s="18">
        <f t="shared" ref="I5:I12" si="0">IF(RANK(G5,$G$5:$G$12)&lt;=3,RANK(G5,$G$5:$G$12),"")</f>
        <v>1</v>
      </c>
      <c r="J5" s="40" t="str">
        <f t="shared" ref="J5:J12" si="1">2019-YEAR(D5)+1&amp;"년"</f>
        <v>2년</v>
      </c>
    </row>
    <row r="6" spans="2:10" ht="20.100000000000001" customHeight="1" x14ac:dyDescent="0.3">
      <c r="B6" s="10" t="s">
        <v>39</v>
      </c>
      <c r="C6" s="11" t="s">
        <v>1</v>
      </c>
      <c r="D6" s="12">
        <v>43192</v>
      </c>
      <c r="E6" s="12" t="s">
        <v>18</v>
      </c>
      <c r="F6" s="22">
        <v>9738</v>
      </c>
      <c r="G6" s="26">
        <v>119912</v>
      </c>
      <c r="H6" s="42">
        <v>14.8</v>
      </c>
      <c r="I6" s="18">
        <f t="shared" si="0"/>
        <v>2</v>
      </c>
      <c r="J6" s="40" t="str">
        <f t="shared" si="1"/>
        <v>2년</v>
      </c>
    </row>
    <row r="7" spans="2:10" ht="20.100000000000001" customHeight="1" x14ac:dyDescent="0.3">
      <c r="B7" s="10" t="s">
        <v>40</v>
      </c>
      <c r="C7" s="11" t="s">
        <v>2</v>
      </c>
      <c r="D7" s="12">
        <v>43704</v>
      </c>
      <c r="E7" s="12" t="s">
        <v>17</v>
      </c>
      <c r="F7" s="22">
        <v>10129</v>
      </c>
      <c r="G7" s="26">
        <v>21833</v>
      </c>
      <c r="H7" s="42">
        <v>10.5</v>
      </c>
      <c r="I7" s="18" t="str">
        <f t="shared" si="0"/>
        <v/>
      </c>
      <c r="J7" s="40" t="str">
        <f t="shared" si="1"/>
        <v>1년</v>
      </c>
    </row>
    <row r="8" spans="2:10" ht="20.100000000000001" customHeight="1" x14ac:dyDescent="0.3">
      <c r="B8" s="10" t="s">
        <v>41</v>
      </c>
      <c r="C8" s="11" t="s">
        <v>3</v>
      </c>
      <c r="D8" s="12">
        <v>42754</v>
      </c>
      <c r="E8" s="9" t="s">
        <v>16</v>
      </c>
      <c r="F8" s="22">
        <v>8650</v>
      </c>
      <c r="G8" s="26">
        <v>47158</v>
      </c>
      <c r="H8" s="42">
        <v>12.5</v>
      </c>
      <c r="I8" s="18" t="str">
        <f t="shared" si="0"/>
        <v/>
      </c>
      <c r="J8" s="40" t="str">
        <f t="shared" si="1"/>
        <v>3년</v>
      </c>
    </row>
    <row r="9" spans="2:10" ht="20.100000000000001" customHeight="1" x14ac:dyDescent="0.3">
      <c r="B9" s="10" t="s">
        <v>42</v>
      </c>
      <c r="C9" s="11" t="s">
        <v>4</v>
      </c>
      <c r="D9" s="12">
        <v>43554</v>
      </c>
      <c r="E9" s="12" t="s">
        <v>18</v>
      </c>
      <c r="F9" s="22">
        <v>9894</v>
      </c>
      <c r="G9" s="26">
        <v>58075</v>
      </c>
      <c r="H9" s="42">
        <v>15.3</v>
      </c>
      <c r="I9" s="18" t="str">
        <f t="shared" si="0"/>
        <v/>
      </c>
      <c r="J9" s="40" t="str">
        <f t="shared" si="1"/>
        <v>1년</v>
      </c>
    </row>
    <row r="10" spans="2:10" ht="20.100000000000001" customHeight="1" x14ac:dyDescent="0.3">
      <c r="B10" s="10" t="s">
        <v>43</v>
      </c>
      <c r="C10" s="11" t="s">
        <v>5</v>
      </c>
      <c r="D10" s="12">
        <v>43275</v>
      </c>
      <c r="E10" s="12" t="s">
        <v>17</v>
      </c>
      <c r="F10" s="22">
        <v>7402</v>
      </c>
      <c r="G10" s="26">
        <v>73402</v>
      </c>
      <c r="H10" s="42">
        <v>8.9</v>
      </c>
      <c r="I10" s="18" t="str">
        <f t="shared" si="0"/>
        <v/>
      </c>
      <c r="J10" s="40" t="str">
        <f t="shared" si="1"/>
        <v>2년</v>
      </c>
    </row>
    <row r="11" spans="2:10" ht="20.100000000000001" customHeight="1" x14ac:dyDescent="0.3">
      <c r="B11" s="10" t="s">
        <v>44</v>
      </c>
      <c r="C11" s="11" t="s">
        <v>6</v>
      </c>
      <c r="D11" s="12">
        <v>43511</v>
      </c>
      <c r="E11" s="12" t="s">
        <v>16</v>
      </c>
      <c r="F11" s="22">
        <v>14615</v>
      </c>
      <c r="G11" s="26">
        <v>70161</v>
      </c>
      <c r="H11" s="42">
        <v>31.1</v>
      </c>
      <c r="I11" s="18" t="str">
        <f t="shared" si="0"/>
        <v/>
      </c>
      <c r="J11" s="40" t="str">
        <f t="shared" si="1"/>
        <v>1년</v>
      </c>
    </row>
    <row r="12" spans="2:10" ht="20.100000000000001" customHeight="1" thickBot="1" x14ac:dyDescent="0.35">
      <c r="B12" s="13" t="s">
        <v>45</v>
      </c>
      <c r="C12" s="14" t="s">
        <v>7</v>
      </c>
      <c r="D12" s="12">
        <v>42829</v>
      </c>
      <c r="E12" s="15" t="s">
        <v>17</v>
      </c>
      <c r="F12" s="23">
        <v>7339</v>
      </c>
      <c r="G12" s="27">
        <v>102863</v>
      </c>
      <c r="H12" s="43">
        <v>9.3000000000000007</v>
      </c>
      <c r="I12" s="18">
        <f t="shared" si="0"/>
        <v>3</v>
      </c>
      <c r="J12" s="40" t="str">
        <f t="shared" si="1"/>
        <v>3년</v>
      </c>
    </row>
    <row r="13" spans="2:10" ht="20.100000000000001" customHeight="1" x14ac:dyDescent="0.3">
      <c r="B13" s="50" t="s">
        <v>15</v>
      </c>
      <c r="C13" s="51"/>
      <c r="D13" s="52"/>
      <c r="E13" s="19">
        <f>MIN(구매가)</f>
        <v>3555</v>
      </c>
      <c r="F13" s="48"/>
      <c r="G13" s="56" t="s">
        <v>23</v>
      </c>
      <c r="H13" s="51"/>
      <c r="I13" s="52"/>
      <c r="J13" s="20">
        <f>DSUM(B4:H12,5,E4:E5)</f>
        <v>26820</v>
      </c>
    </row>
    <row r="14" spans="2:10" ht="20.100000000000001" customHeight="1" thickBot="1" x14ac:dyDescent="0.35">
      <c r="B14" s="53" t="s">
        <v>24</v>
      </c>
      <c r="C14" s="54"/>
      <c r="D14" s="55"/>
      <c r="E14" s="39">
        <f>COUNTIF(G5:G12,"&gt;="&amp;AVERAGE(G5:G12))</f>
        <v>3</v>
      </c>
      <c r="F14" s="49"/>
      <c r="G14" s="16" t="s">
        <v>13</v>
      </c>
      <c r="H14" s="17" t="s">
        <v>0</v>
      </c>
      <c r="I14" s="16" t="s">
        <v>19</v>
      </c>
      <c r="J14" s="24" t="str">
        <f>VLOOKUP(H14,C5:H12,3,0)</f>
        <v>하이브리드</v>
      </c>
    </row>
    <row r="18" ht="23.25" customHeight="1" x14ac:dyDescent="0.3"/>
    <row r="19" ht="43.5" customHeight="1" x14ac:dyDescent="0.3"/>
  </sheetData>
  <sortState ref="A6:J12">
    <sortCondition ref="A5"/>
  </sortState>
  <mergeCells count="4">
    <mergeCell ref="F13:F14"/>
    <mergeCell ref="B13:D13"/>
    <mergeCell ref="B14:D14"/>
    <mergeCell ref="G13:I13"/>
  </mergeCells>
  <phoneticPr fontId="3" type="noConversion"/>
  <conditionalFormatting sqref="H5:H12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{B8BBF78A-DD57-4397-A36D-ECB2BFDBE9C7}</x14:id>
        </ext>
      </extLst>
    </cfRule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{3348A7F3-B795-4D58-AF3E-92AF5A88DFEE}</x14:id>
        </ext>
      </extLst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8BBF78A-DD57-4397-A36D-ECB2BFDBE9C7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14:cfRule type="dataBar" id="{3348A7F3-B795-4D58-AF3E-92AF5A88DF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H5:H12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F6" sqref="F6"/>
    </sheetView>
  </sheetViews>
  <sheetFormatPr defaultColWidth="9" defaultRowHeight="16.5" x14ac:dyDescent="0.3"/>
  <cols>
    <col min="1" max="1" width="1.625" style="1" customWidth="1"/>
    <col min="2" max="3" width="11.25" style="1" customWidth="1"/>
    <col min="4" max="4" width="13" style="1" customWidth="1"/>
    <col min="5" max="5" width="11.25" style="1" customWidth="1"/>
    <col min="6" max="7" width="11.875" style="1" customWidth="1"/>
    <col min="8" max="8" width="11.125" style="1" customWidth="1"/>
    <col min="9" max="16384" width="9" style="1"/>
  </cols>
  <sheetData>
    <row r="1" spans="2:8" ht="17.25" thickBot="1" x14ac:dyDescent="0.35"/>
    <row r="2" spans="2:8" ht="27.75" thickBot="1" x14ac:dyDescent="0.35">
      <c r="B2" s="3" t="s">
        <v>10</v>
      </c>
      <c r="C2" s="4" t="s">
        <v>12</v>
      </c>
      <c r="D2" s="5" t="s">
        <v>9</v>
      </c>
      <c r="E2" s="5" t="s">
        <v>8</v>
      </c>
      <c r="F2" s="5" t="s">
        <v>25</v>
      </c>
      <c r="G2" s="5" t="s">
        <v>11</v>
      </c>
      <c r="H2" s="5" t="s">
        <v>36</v>
      </c>
    </row>
    <row r="3" spans="2:8" x14ac:dyDescent="0.3">
      <c r="B3" s="7" t="s">
        <v>38</v>
      </c>
      <c r="C3" s="8" t="s">
        <v>0</v>
      </c>
      <c r="D3" s="9">
        <v>43284</v>
      </c>
      <c r="E3" s="9" t="s">
        <v>16</v>
      </c>
      <c r="F3" s="21">
        <v>3555</v>
      </c>
      <c r="G3" s="25">
        <v>171833</v>
      </c>
      <c r="H3" s="41">
        <v>22.4</v>
      </c>
    </row>
    <row r="4" spans="2:8" x14ac:dyDescent="0.3">
      <c r="B4" s="10" t="s">
        <v>46</v>
      </c>
      <c r="C4" s="11" t="s">
        <v>1</v>
      </c>
      <c r="D4" s="12">
        <v>43192</v>
      </c>
      <c r="E4" s="12" t="s">
        <v>18</v>
      </c>
      <c r="F4" s="22">
        <v>9738</v>
      </c>
      <c r="G4" s="26">
        <v>119912</v>
      </c>
      <c r="H4" s="42">
        <v>14.8</v>
      </c>
    </row>
    <row r="5" spans="2:8" x14ac:dyDescent="0.3">
      <c r="B5" s="10" t="s">
        <v>40</v>
      </c>
      <c r="C5" s="11" t="s">
        <v>2</v>
      </c>
      <c r="D5" s="12">
        <v>43704</v>
      </c>
      <c r="E5" s="12" t="s">
        <v>17</v>
      </c>
      <c r="F5" s="22">
        <v>10129</v>
      </c>
      <c r="G5" s="26">
        <v>71833</v>
      </c>
      <c r="H5" s="42">
        <v>10.5</v>
      </c>
    </row>
    <row r="6" spans="2:8" x14ac:dyDescent="0.3">
      <c r="B6" s="10" t="s">
        <v>41</v>
      </c>
      <c r="C6" s="11" t="s">
        <v>3</v>
      </c>
      <c r="D6" s="12">
        <v>42754</v>
      </c>
      <c r="E6" s="9" t="s">
        <v>16</v>
      </c>
      <c r="F6" s="22">
        <v>8650</v>
      </c>
      <c r="G6" s="26">
        <v>47158</v>
      </c>
      <c r="H6" s="42">
        <v>12.5</v>
      </c>
    </row>
    <row r="7" spans="2:8" x14ac:dyDescent="0.3">
      <c r="B7" s="10" t="s">
        <v>42</v>
      </c>
      <c r="C7" s="11" t="s">
        <v>4</v>
      </c>
      <c r="D7" s="12">
        <v>43554</v>
      </c>
      <c r="E7" s="12" t="s">
        <v>18</v>
      </c>
      <c r="F7" s="22">
        <v>9894</v>
      </c>
      <c r="G7" s="26">
        <v>68075</v>
      </c>
      <c r="H7" s="42">
        <v>15.3</v>
      </c>
    </row>
    <row r="8" spans="2:8" x14ac:dyDescent="0.3">
      <c r="B8" s="10" t="s">
        <v>43</v>
      </c>
      <c r="C8" s="11" t="s">
        <v>5</v>
      </c>
      <c r="D8" s="12">
        <v>43275</v>
      </c>
      <c r="E8" s="12" t="s">
        <v>17</v>
      </c>
      <c r="F8" s="22">
        <v>7402</v>
      </c>
      <c r="G8" s="26">
        <v>73402</v>
      </c>
      <c r="H8" s="42">
        <v>8.9</v>
      </c>
    </row>
    <row r="9" spans="2:8" x14ac:dyDescent="0.3">
      <c r="B9" s="10" t="s">
        <v>44</v>
      </c>
      <c r="C9" s="11" t="s">
        <v>6</v>
      </c>
      <c r="D9" s="12">
        <v>43511</v>
      </c>
      <c r="E9" s="12" t="s">
        <v>16</v>
      </c>
      <c r="F9" s="22">
        <v>14615</v>
      </c>
      <c r="G9" s="26">
        <v>70161</v>
      </c>
      <c r="H9" s="42">
        <v>31.1</v>
      </c>
    </row>
    <row r="10" spans="2:8" x14ac:dyDescent="0.3">
      <c r="B10" s="13" t="s">
        <v>45</v>
      </c>
      <c r="C10" s="14" t="s">
        <v>7</v>
      </c>
      <c r="D10" s="12">
        <v>42829</v>
      </c>
      <c r="E10" s="15" t="s">
        <v>17</v>
      </c>
      <c r="F10" s="23">
        <v>7339</v>
      </c>
      <c r="G10" s="27">
        <v>102863</v>
      </c>
      <c r="H10" s="43">
        <v>9.3000000000000007</v>
      </c>
    </row>
    <row r="12" spans="2:8" ht="17.25" thickBot="1" x14ac:dyDescent="0.35"/>
    <row r="13" spans="2:8" ht="27.75" thickBot="1" x14ac:dyDescent="0.35">
      <c r="B13" s="4" t="s">
        <v>19</v>
      </c>
      <c r="C13" s="5" t="s">
        <v>35</v>
      </c>
    </row>
    <row r="14" spans="2:8" x14ac:dyDescent="0.3">
      <c r="B14" s="1" t="s">
        <v>20</v>
      </c>
    </row>
    <row r="15" spans="2:8" x14ac:dyDescent="0.3">
      <c r="C15" s="1" t="s">
        <v>21</v>
      </c>
    </row>
    <row r="17" spans="2:8" ht="17.25" thickBot="1" x14ac:dyDescent="0.35"/>
    <row r="18" spans="2:8" ht="27.75" thickBot="1" x14ac:dyDescent="0.35">
      <c r="B18" s="28" t="s">
        <v>10</v>
      </c>
      <c r="C18" s="29" t="s">
        <v>12</v>
      </c>
      <c r="D18" s="30" t="s">
        <v>9</v>
      </c>
      <c r="E18" s="30" t="s">
        <v>8</v>
      </c>
      <c r="F18" s="30" t="s">
        <v>26</v>
      </c>
      <c r="G18" s="30" t="s">
        <v>11</v>
      </c>
      <c r="H18" s="30" t="s">
        <v>37</v>
      </c>
    </row>
    <row r="19" spans="2:8" x14ac:dyDescent="0.3">
      <c r="B19" s="10" t="s">
        <v>39</v>
      </c>
      <c r="C19" s="11" t="s">
        <v>1</v>
      </c>
      <c r="D19" s="12">
        <v>43192</v>
      </c>
      <c r="E19" s="12" t="s">
        <v>18</v>
      </c>
      <c r="F19" s="22">
        <v>9738</v>
      </c>
      <c r="G19" s="44">
        <v>119912</v>
      </c>
      <c r="H19" s="46">
        <v>14.8</v>
      </c>
    </row>
    <row r="20" spans="2:8" x14ac:dyDescent="0.3">
      <c r="B20" s="10" t="s">
        <v>42</v>
      </c>
      <c r="C20" s="11" t="s">
        <v>4</v>
      </c>
      <c r="D20" s="12">
        <v>43554</v>
      </c>
      <c r="E20" s="12" t="s">
        <v>18</v>
      </c>
      <c r="F20" s="22">
        <v>9894</v>
      </c>
      <c r="G20" s="44">
        <v>68075</v>
      </c>
      <c r="H20" s="46">
        <v>15.3</v>
      </c>
    </row>
    <row r="21" spans="2:8" x14ac:dyDescent="0.3">
      <c r="B21" s="10" t="s">
        <v>43</v>
      </c>
      <c r="C21" s="11" t="s">
        <v>5</v>
      </c>
      <c r="D21" s="12">
        <v>43275</v>
      </c>
      <c r="E21" s="12" t="s">
        <v>17</v>
      </c>
      <c r="F21" s="22">
        <v>7402</v>
      </c>
      <c r="G21" s="44">
        <v>73402</v>
      </c>
      <c r="H21" s="46">
        <v>8.9</v>
      </c>
    </row>
    <row r="22" spans="2:8" x14ac:dyDescent="0.3">
      <c r="B22" s="13" t="s">
        <v>45</v>
      </c>
      <c r="C22" s="14" t="s">
        <v>7</v>
      </c>
      <c r="D22" s="12">
        <v>42829</v>
      </c>
      <c r="E22" s="15" t="s">
        <v>17</v>
      </c>
      <c r="F22" s="23">
        <v>7339</v>
      </c>
      <c r="G22" s="45">
        <v>102863</v>
      </c>
      <c r="H22" s="47">
        <v>9.3000000000000007</v>
      </c>
    </row>
  </sheetData>
  <phoneticPr fontId="3" type="noConversion"/>
  <conditionalFormatting sqref="H3:H10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{FEB954D0-676E-4C30-ACB9-264C94CB70CD}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EB954D0-676E-4C30-ACB9-264C94CB70CD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H3:H10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selection activeCell="E25" sqref="E25"/>
    </sheetView>
  </sheetViews>
  <sheetFormatPr defaultColWidth="9" defaultRowHeight="16.5" x14ac:dyDescent="0.3"/>
  <cols>
    <col min="1" max="1" width="1.625" style="1" customWidth="1"/>
    <col min="2" max="3" width="11.25" style="1" customWidth="1"/>
    <col min="4" max="4" width="13" style="1" customWidth="1"/>
    <col min="5" max="5" width="19.375" style="1" bestFit="1" customWidth="1"/>
    <col min="6" max="7" width="11.875" style="1" customWidth="1"/>
    <col min="8" max="8" width="10.375" style="1" customWidth="1"/>
    <col min="9" max="9" width="18" style="1" bestFit="1" customWidth="1"/>
    <col min="10" max="10" width="22.125" style="1" customWidth="1"/>
    <col min="11" max="16384" width="9" style="1"/>
  </cols>
  <sheetData>
    <row r="1" spans="2:10" ht="17.25" thickBot="1" x14ac:dyDescent="0.35"/>
    <row r="2" spans="2:10" ht="27.75" thickBot="1" x14ac:dyDescent="0.35">
      <c r="B2" s="3" t="s">
        <v>10</v>
      </c>
      <c r="C2" s="4" t="s">
        <v>12</v>
      </c>
      <c r="D2" s="5" t="s">
        <v>9</v>
      </c>
      <c r="E2" s="5" t="s">
        <v>8</v>
      </c>
      <c r="F2" s="5" t="s">
        <v>25</v>
      </c>
      <c r="G2" s="5" t="s">
        <v>11</v>
      </c>
      <c r="H2" s="5" t="s">
        <v>36</v>
      </c>
      <c r="I2"/>
      <c r="J2"/>
    </row>
    <row r="3" spans="2:10" x14ac:dyDescent="0.3">
      <c r="B3" s="7" t="s">
        <v>38</v>
      </c>
      <c r="C3" s="8" t="s">
        <v>0</v>
      </c>
      <c r="D3" s="9">
        <v>43284</v>
      </c>
      <c r="E3" s="9" t="s">
        <v>16</v>
      </c>
      <c r="F3" s="21">
        <v>3555</v>
      </c>
      <c r="G3" s="25">
        <v>171833</v>
      </c>
      <c r="H3" s="41">
        <v>22.4</v>
      </c>
    </row>
    <row r="4" spans="2:10" x14ac:dyDescent="0.3">
      <c r="B4" s="10" t="s">
        <v>41</v>
      </c>
      <c r="C4" s="11" t="s">
        <v>3</v>
      </c>
      <c r="D4" s="12">
        <v>42754</v>
      </c>
      <c r="E4" s="12" t="s">
        <v>16</v>
      </c>
      <c r="F4" s="22">
        <v>8650</v>
      </c>
      <c r="G4" s="26">
        <v>47158</v>
      </c>
      <c r="H4" s="42">
        <v>12.5</v>
      </c>
    </row>
    <row r="5" spans="2:10" x14ac:dyDescent="0.3">
      <c r="B5" s="10" t="s">
        <v>44</v>
      </c>
      <c r="C5" s="11" t="s">
        <v>6</v>
      </c>
      <c r="D5" s="12">
        <v>43511</v>
      </c>
      <c r="E5" s="12" t="s">
        <v>16</v>
      </c>
      <c r="F5" s="22">
        <v>14615</v>
      </c>
      <c r="G5" s="26">
        <v>70161</v>
      </c>
      <c r="H5" s="42">
        <v>31.1</v>
      </c>
    </row>
    <row r="6" spans="2:10" x14ac:dyDescent="0.3">
      <c r="B6" s="10"/>
      <c r="C6" s="11"/>
      <c r="D6" s="12"/>
      <c r="E6" s="31" t="s">
        <v>31</v>
      </c>
      <c r="F6" s="22">
        <f>SUBTOTAL(4,F3:F5)</f>
        <v>14615</v>
      </c>
      <c r="G6" s="26"/>
      <c r="H6" s="42"/>
    </row>
    <row r="7" spans="2:10" x14ac:dyDescent="0.3">
      <c r="B7" s="10">
        <f>SUBTOTAL(3,B3:B5)</f>
        <v>3</v>
      </c>
      <c r="C7" s="11"/>
      <c r="D7" s="12"/>
      <c r="E7" s="31" t="s">
        <v>27</v>
      </c>
      <c r="F7" s="22"/>
      <c r="G7" s="26"/>
      <c r="H7" s="42"/>
    </row>
    <row r="8" spans="2:10" x14ac:dyDescent="0.3">
      <c r="B8" s="10" t="s">
        <v>39</v>
      </c>
      <c r="C8" s="11" t="s">
        <v>1</v>
      </c>
      <c r="D8" s="12">
        <v>43192</v>
      </c>
      <c r="E8" s="9" t="s">
        <v>18</v>
      </c>
      <c r="F8" s="22">
        <v>9738</v>
      </c>
      <c r="G8" s="26">
        <v>119912</v>
      </c>
      <c r="H8" s="42">
        <v>14.8</v>
      </c>
    </row>
    <row r="9" spans="2:10" x14ac:dyDescent="0.3">
      <c r="B9" s="10" t="s">
        <v>42</v>
      </c>
      <c r="C9" s="11" t="s">
        <v>4</v>
      </c>
      <c r="D9" s="12">
        <v>43554</v>
      </c>
      <c r="E9" s="12" t="s">
        <v>18</v>
      </c>
      <c r="F9" s="22">
        <v>9894</v>
      </c>
      <c r="G9" s="26">
        <v>58075</v>
      </c>
      <c r="H9" s="42">
        <v>15.3</v>
      </c>
    </row>
    <row r="10" spans="2:10" x14ac:dyDescent="0.3">
      <c r="B10" s="10"/>
      <c r="C10" s="11"/>
      <c r="D10" s="12"/>
      <c r="E10" s="32" t="s">
        <v>32</v>
      </c>
      <c r="F10" s="22">
        <f>SUBTOTAL(4,F8:F9)</f>
        <v>9894</v>
      </c>
      <c r="G10" s="26"/>
      <c r="H10" s="42"/>
    </row>
    <row r="11" spans="2:10" x14ac:dyDescent="0.3">
      <c r="B11" s="10">
        <f>SUBTOTAL(3,B8:B9)</f>
        <v>2</v>
      </c>
      <c r="C11" s="11"/>
      <c r="D11" s="12"/>
      <c r="E11" s="32" t="s">
        <v>28</v>
      </c>
      <c r="F11" s="22"/>
      <c r="G11" s="26"/>
      <c r="H11" s="42"/>
    </row>
    <row r="12" spans="2:10" x14ac:dyDescent="0.3">
      <c r="B12" s="10" t="s">
        <v>40</v>
      </c>
      <c r="C12" s="11" t="s">
        <v>2</v>
      </c>
      <c r="D12" s="12">
        <v>43704</v>
      </c>
      <c r="E12" s="12" t="s">
        <v>17</v>
      </c>
      <c r="F12" s="22">
        <v>10129</v>
      </c>
      <c r="G12" s="26">
        <v>21833</v>
      </c>
      <c r="H12" s="42">
        <v>10.5</v>
      </c>
    </row>
    <row r="13" spans="2:10" x14ac:dyDescent="0.3">
      <c r="B13" s="10" t="s">
        <v>43</v>
      </c>
      <c r="C13" s="11" t="s">
        <v>5</v>
      </c>
      <c r="D13" s="12">
        <v>43275</v>
      </c>
      <c r="E13" s="12" t="s">
        <v>17</v>
      </c>
      <c r="F13" s="22">
        <v>7402</v>
      </c>
      <c r="G13" s="26">
        <v>73402</v>
      </c>
      <c r="H13" s="42">
        <v>8.9</v>
      </c>
    </row>
    <row r="14" spans="2:10" x14ac:dyDescent="0.3">
      <c r="B14" s="10" t="s">
        <v>45</v>
      </c>
      <c r="C14" s="11" t="s">
        <v>7</v>
      </c>
      <c r="D14" s="12">
        <v>42829</v>
      </c>
      <c r="E14" s="12" t="s">
        <v>17</v>
      </c>
      <c r="F14" s="22">
        <v>7339</v>
      </c>
      <c r="G14" s="26">
        <v>102863</v>
      </c>
      <c r="H14" s="42">
        <v>9.3000000000000007</v>
      </c>
    </row>
    <row r="15" spans="2:10" x14ac:dyDescent="0.3">
      <c r="B15" s="33"/>
      <c r="C15" s="33"/>
      <c r="D15" s="34"/>
      <c r="E15" s="38" t="s">
        <v>33</v>
      </c>
      <c r="F15" s="35">
        <f>SUBTOTAL(4,F12:F14)</f>
        <v>10129</v>
      </c>
      <c r="G15" s="36"/>
      <c r="H15" s="37"/>
    </row>
    <row r="16" spans="2:10" x14ac:dyDescent="0.3">
      <c r="B16" s="33">
        <f>SUBTOTAL(3,B12:B14)</f>
        <v>3</v>
      </c>
      <c r="C16" s="33"/>
      <c r="D16" s="34"/>
      <c r="E16" s="38" t="s">
        <v>29</v>
      </c>
      <c r="F16" s="35"/>
      <c r="G16" s="36"/>
      <c r="H16" s="37"/>
    </row>
    <row r="17" spans="2:8" x14ac:dyDescent="0.3">
      <c r="B17" s="33"/>
      <c r="C17" s="33"/>
      <c r="D17" s="34"/>
      <c r="E17" s="38" t="s">
        <v>34</v>
      </c>
      <c r="F17" s="35">
        <f>SUBTOTAL(4,F3:F14)</f>
        <v>14615</v>
      </c>
      <c r="G17" s="36"/>
      <c r="H17" s="37"/>
    </row>
    <row r="18" spans="2:8" x14ac:dyDescent="0.3">
      <c r="B18" s="33">
        <f>SUBTOTAL(3,B3:B14)</f>
        <v>8</v>
      </c>
      <c r="C18" s="33"/>
      <c r="D18" s="34"/>
      <c r="E18" s="38" t="s">
        <v>30</v>
      </c>
      <c r="F18" s="35"/>
      <c r="G18" s="36"/>
      <c r="H18" s="37"/>
    </row>
  </sheetData>
  <sortState ref="B3:H10">
    <sortCondition descending="1" ref="E3:E10"/>
  </sortState>
  <phoneticPr fontId="3" type="noConversion"/>
  <conditionalFormatting sqref="H3:H18">
    <cfRule type="dataBar" priority="1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{F6185EFD-A556-4C19-AE57-84F62975A002}</x14:id>
        </ext>
      </extLst>
    </cfRule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{61966AB8-4C62-47E7-8CFC-04BDA8CC31B3}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6185EFD-A556-4C19-AE57-84F62975A002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14:cfRule type="dataBar" id="{61966AB8-4C62-47E7-8CFC-04BDA8CC31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H3:H18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구매가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교육컨텐츠연구소 장미희</cp:lastModifiedBy>
  <dcterms:created xsi:type="dcterms:W3CDTF">2011-11-08T22:47:44Z</dcterms:created>
  <dcterms:modified xsi:type="dcterms:W3CDTF">2020-03-27T05:58:02Z</dcterms:modified>
</cp:coreProperties>
</file>