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/>
  </bookViews>
  <sheets>
    <sheet name="제1작업" sheetId="9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분류">제1작업!$C$5:$C$12</definedName>
  </definedNames>
  <calcPr calcId="162913"/>
</workbook>
</file>

<file path=xl/calcChain.xml><?xml version="1.0" encoding="utf-8"?>
<calcChain xmlns="http://schemas.openxmlformats.org/spreadsheetml/2006/main">
  <c r="I6" i="9" l="1"/>
  <c r="I7" i="9"/>
  <c r="I8" i="9"/>
  <c r="I9" i="9"/>
  <c r="I10" i="9"/>
  <c r="I11" i="9"/>
  <c r="I12" i="9"/>
  <c r="I5" i="9"/>
  <c r="J5" i="9" l="1"/>
  <c r="J6" i="9"/>
  <c r="J7" i="9"/>
  <c r="J8" i="9"/>
  <c r="J9" i="9"/>
  <c r="J10" i="9"/>
  <c r="J11" i="9"/>
  <c r="J12" i="9"/>
  <c r="F15" i="3" l="1"/>
  <c r="F10" i="3"/>
  <c r="F6" i="3"/>
  <c r="B16" i="3"/>
  <c r="B11" i="3"/>
  <c r="B7" i="3"/>
  <c r="B18" i="3" s="1"/>
  <c r="F17" i="3" l="1"/>
  <c r="J13" i="9"/>
  <c r="E13" i="9"/>
  <c r="J14" i="9"/>
  <c r="E14" i="9" l="1"/>
</calcChain>
</file>

<file path=xl/sharedStrings.xml><?xml version="1.0" encoding="utf-8"?>
<sst xmlns="http://schemas.openxmlformats.org/spreadsheetml/2006/main" count="104" uniqueCount="40">
  <si>
    <t>개설일</t>
    <phoneticPr fontId="2" type="noConversion"/>
  </si>
  <si>
    <t>분류</t>
    <phoneticPr fontId="2" type="noConversion"/>
  </si>
  <si>
    <t>게시글 수</t>
    <phoneticPr fontId="2" type="noConversion"/>
  </si>
  <si>
    <t>포털 순위</t>
    <phoneticPr fontId="2" type="noConversion"/>
  </si>
  <si>
    <t>회원 수</t>
    <phoneticPr fontId="2" type="noConversion"/>
  </si>
  <si>
    <t>게시판
구독 수</t>
    <phoneticPr fontId="2" type="noConversion"/>
  </si>
  <si>
    <t>여행</t>
    <phoneticPr fontId="2" type="noConversion"/>
  </si>
  <si>
    <t>요리</t>
    <phoneticPr fontId="2" type="noConversion"/>
  </si>
  <si>
    <t>취미</t>
    <phoneticPr fontId="2" type="noConversion"/>
  </si>
  <si>
    <t>여행 분야 중 최고 회원 수</t>
    <phoneticPr fontId="2" type="noConversion"/>
  </si>
  <si>
    <t>분류가 요리인 카페 수</t>
    <phoneticPr fontId="2" type="noConversion"/>
  </si>
  <si>
    <t>카페명</t>
    <phoneticPr fontId="2" type="noConversion"/>
  </si>
  <si>
    <t>바이트레인</t>
  </si>
  <si>
    <t>바이트레인</t>
    <phoneticPr fontId="2" type="noConversion"/>
  </si>
  <si>
    <t>유랑</t>
    <phoneticPr fontId="2" type="noConversion"/>
  </si>
  <si>
    <t>여행홀릭</t>
    <phoneticPr fontId="2" type="noConversion"/>
  </si>
  <si>
    <t>요리쿡</t>
    <phoneticPr fontId="2" type="noConversion"/>
  </si>
  <si>
    <t>오늘요리</t>
    <phoneticPr fontId="2" type="noConversion"/>
  </si>
  <si>
    <t>스윙댄스</t>
    <phoneticPr fontId="2" type="noConversion"/>
  </si>
  <si>
    <t>우드워커</t>
    <phoneticPr fontId="2" type="noConversion"/>
  </si>
  <si>
    <t>카이트</t>
    <phoneticPr fontId="2" type="noConversion"/>
  </si>
  <si>
    <t>하반기
조회 건수</t>
    <phoneticPr fontId="2" type="noConversion"/>
  </si>
  <si>
    <t>여행 분야 평균 게시글 수</t>
    <phoneticPr fontId="2" type="noConversion"/>
  </si>
  <si>
    <t>요리</t>
    <phoneticPr fontId="2" type="noConversion"/>
  </si>
  <si>
    <t>&lt;=300000</t>
    <phoneticPr fontId="2" type="noConversion"/>
  </si>
  <si>
    <t>바이트레인</t>
    <phoneticPr fontId="2" type="noConversion"/>
  </si>
  <si>
    <t>스윙댄스</t>
    <phoneticPr fontId="2" type="noConversion"/>
  </si>
  <si>
    <t>여행홀릭</t>
    <phoneticPr fontId="2" type="noConversion"/>
  </si>
  <si>
    <t>오늘요리</t>
    <phoneticPr fontId="2" type="noConversion"/>
  </si>
  <si>
    <t>우드워커</t>
    <phoneticPr fontId="2" type="noConversion"/>
  </si>
  <si>
    <t>취미</t>
    <phoneticPr fontId="2" type="noConversion"/>
  </si>
  <si>
    <t>취미 개수</t>
  </si>
  <si>
    <t>여행 개수</t>
  </si>
  <si>
    <t>요리 개수</t>
  </si>
  <si>
    <t>전체 개수</t>
  </si>
  <si>
    <t>취미 최대값</t>
  </si>
  <si>
    <t>요리 최대값</t>
  </si>
  <si>
    <t>여행 최대값</t>
  </si>
  <si>
    <t>전체 최대값</t>
  </si>
  <si>
    <t>개설연수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</si>
</sst>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General&quot;개&quot;&quot;월&quot;"/>
    <numFmt numFmtId="177" formatCode="0.0_ "/>
    <numFmt numFmtId="178" formatCode="#,##0_ "/>
    <numFmt numFmtId="179" formatCode="#,##0_);[Red]\(#,##0\)"/>
    <numFmt numFmtId="180" formatCode="#,##0&quot;명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176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80" fontId="4" fillId="0" borderId="3" xfId="0" applyNumberFormat="1" applyFont="1" applyBorder="1" applyAlignment="1">
      <alignment horizontal="right" vertical="center"/>
    </xf>
    <xf numFmtId="179" fontId="4" fillId="0" borderId="3" xfId="1" applyNumberFormat="1" applyFont="1" applyBorder="1" applyAlignment="1">
      <alignment horizontal="right" vertical="center"/>
    </xf>
    <xf numFmtId="178" fontId="4" fillId="0" borderId="3" xfId="1" applyNumberFormat="1" applyFont="1" applyBorder="1" applyAlignment="1">
      <alignment horizontal="right" vertical="center"/>
    </xf>
    <xf numFmtId="0" fontId="4" fillId="0" borderId="3" xfId="1" quotePrefix="1" applyNumberFormat="1" applyFont="1" applyBorder="1" applyAlignment="1">
      <alignment horizontal="center" vertical="center"/>
    </xf>
    <xf numFmtId="0" fontId="4" fillId="0" borderId="4" xfId="0" quotePrefix="1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/>
    </xf>
    <xf numFmtId="179" fontId="4" fillId="0" borderId="1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1" xfId="1" quotePrefix="1" applyNumberFormat="1" applyFont="1" applyBorder="1" applyAlignment="1">
      <alignment horizontal="center" vertical="center"/>
    </xf>
    <xf numFmtId="0" fontId="4" fillId="0" borderId="6" xfId="0" quotePrefix="1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80" fontId="4" fillId="0" borderId="8" xfId="0" applyNumberFormat="1" applyFont="1" applyBorder="1" applyAlignment="1">
      <alignment horizontal="right" vertical="center"/>
    </xf>
    <xf numFmtId="179" fontId="4" fillId="0" borderId="8" xfId="1" applyNumberFormat="1" applyFont="1" applyBorder="1" applyAlignment="1">
      <alignment horizontal="right" vertical="center"/>
    </xf>
    <xf numFmtId="178" fontId="4" fillId="0" borderId="8" xfId="1" applyNumberFormat="1" applyFont="1" applyBorder="1" applyAlignment="1">
      <alignment horizontal="right" vertical="center"/>
    </xf>
    <xf numFmtId="0" fontId="4" fillId="0" borderId="8" xfId="1" quotePrefix="1" applyNumberFormat="1" applyFont="1" applyBorder="1" applyAlignment="1">
      <alignment horizontal="center" vertical="center"/>
    </xf>
    <xf numFmtId="0" fontId="4" fillId="0" borderId="9" xfId="0" quotePrefix="1" applyNumberFormat="1" applyFont="1" applyBorder="1" applyAlignment="1">
      <alignment horizontal="center" vertical="center"/>
    </xf>
    <xf numFmtId="41" fontId="4" fillId="0" borderId="3" xfId="1" quotePrefix="1" applyFont="1" applyBorder="1" applyAlignment="1">
      <alignment horizontal="center" vertical="center"/>
    </xf>
    <xf numFmtId="41" fontId="4" fillId="0" borderId="8" xfId="1" quotePrefix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9" fontId="4" fillId="0" borderId="9" xfId="1" quotePrefix="1" applyNumberFormat="1" applyFont="1" applyBorder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right" vertical="center"/>
    </xf>
    <xf numFmtId="179" fontId="4" fillId="0" borderId="1" xfId="1" applyNumberFormat="1" applyFont="1" applyFill="1" applyBorder="1" applyAlignment="1">
      <alignment horizontal="right" vertical="center"/>
    </xf>
    <xf numFmtId="178" fontId="4" fillId="0" borderId="1" xfId="1" applyNumberFormat="1" applyFont="1" applyFill="1" applyBorder="1" applyAlignment="1">
      <alignment horizontal="right" vertical="center"/>
    </xf>
    <xf numFmtId="0" fontId="4" fillId="0" borderId="11" xfId="0" applyNumberFormat="1" applyFont="1" applyFill="1" applyBorder="1" applyAlignment="1">
      <alignment horizontal="center" vertical="center"/>
    </xf>
    <xf numFmtId="178" fontId="4" fillId="0" borderId="10" xfId="1" applyNumberFormat="1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180" fontId="4" fillId="0" borderId="12" xfId="0" applyNumberFormat="1" applyFont="1" applyFill="1" applyBorder="1" applyAlignment="1">
      <alignment horizontal="right" vertical="center"/>
    </xf>
    <xf numFmtId="179" fontId="4" fillId="0" borderId="12" xfId="1" applyNumberFormat="1" applyFont="1" applyFill="1" applyBorder="1" applyAlignment="1">
      <alignment horizontal="right" vertical="center"/>
    </xf>
    <xf numFmtId="178" fontId="4" fillId="0" borderId="12" xfId="1" applyNumberFormat="1" applyFont="1" applyFill="1" applyBorder="1" applyAlignment="1">
      <alignment horizontal="right" vertical="center"/>
    </xf>
    <xf numFmtId="178" fontId="4" fillId="0" borderId="20" xfId="1" applyNumberFormat="1" applyFont="1" applyFill="1" applyBorder="1" applyAlignment="1">
      <alignment horizontal="right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9" fontId="4" fillId="0" borderId="4" xfId="2" quotePrefix="1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180" fontId="4" fillId="0" borderId="0" xfId="0" applyNumberFormat="1" applyFont="1" applyBorder="1" applyAlignment="1">
      <alignment horizontal="right" vertical="center"/>
    </xf>
    <xf numFmtId="179" fontId="4" fillId="0" borderId="0" xfId="1" applyNumberFormat="1" applyFont="1" applyBorder="1" applyAlignment="1">
      <alignment horizontal="right" vertical="center"/>
    </xf>
    <xf numFmtId="178" fontId="4" fillId="0" borderId="0" xfId="1" applyNumberFormat="1" applyFont="1" applyBorder="1" applyAlignment="1">
      <alignment horizontal="right" vertical="center"/>
    </xf>
    <xf numFmtId="177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.0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여행 및 취미 카페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accent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게시판 구독 수</c:v>
          </c:tx>
          <c:invertIfNegative val="0"/>
          <c:cat>
            <c:strRef>
              <c:f>(제1작업!$B$5:$B$8,제1작업!$B$10,제1작업!$B$12)</c:f>
              <c:strCache>
                <c:ptCount val="6"/>
                <c:pt idx="0">
                  <c:v>바이트레인</c:v>
                </c:pt>
                <c:pt idx="1">
                  <c:v>스윙댄스</c:v>
                </c:pt>
                <c:pt idx="2">
                  <c:v>카이트</c:v>
                </c:pt>
                <c:pt idx="3">
                  <c:v>유랑</c:v>
                </c:pt>
                <c:pt idx="4">
                  <c:v>여행홀릭</c:v>
                </c:pt>
                <c:pt idx="5">
                  <c:v>우드워커</c:v>
                </c:pt>
              </c:strCache>
            </c:strRef>
          </c:cat>
          <c:val>
            <c:numRef>
              <c:f>(제1작업!$G$5:$G$8,제1작업!$G$10,제1작업!$G$12)</c:f>
              <c:numCache>
                <c:formatCode>#,##0_ </c:formatCode>
                <c:ptCount val="6"/>
                <c:pt idx="0">
                  <c:v>1232</c:v>
                </c:pt>
                <c:pt idx="1">
                  <c:v>3090</c:v>
                </c:pt>
                <c:pt idx="2">
                  <c:v>17817</c:v>
                </c:pt>
                <c:pt idx="3">
                  <c:v>3930</c:v>
                </c:pt>
                <c:pt idx="4">
                  <c:v>34130</c:v>
                </c:pt>
                <c:pt idx="5">
                  <c:v>23037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1-4A2B-B80A-5A3777553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277760"/>
        <c:axId val="114279552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회원 수</c:v>
                </c:pt>
              </c:strCache>
            </c:strRef>
          </c:tx>
          <c:marker>
            <c:symbol val="diamond"/>
            <c:size val="10"/>
          </c:marker>
          <c:dLbls>
            <c:dLbl>
              <c:idx val="1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611-4A2B-B80A-5A3777553EEE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(제1작업!$B$5:$B$8,제1작업!$B$10,제1작업!$B$12)</c:f>
              <c:strCache>
                <c:ptCount val="6"/>
                <c:pt idx="0">
                  <c:v>바이트레인</c:v>
                </c:pt>
                <c:pt idx="1">
                  <c:v>스윙댄스</c:v>
                </c:pt>
                <c:pt idx="2">
                  <c:v>카이트</c:v>
                </c:pt>
                <c:pt idx="3">
                  <c:v>유랑</c:v>
                </c:pt>
                <c:pt idx="4">
                  <c:v>여행홀릭</c:v>
                </c:pt>
                <c:pt idx="5">
                  <c:v>우드워커</c:v>
                </c:pt>
              </c:strCache>
            </c:strRef>
          </c:cat>
          <c:val>
            <c:numRef>
              <c:f>(제1작업!$E$5:$E$8,제1작업!$E$10,제1작업!$E$12)</c:f>
              <c:numCache>
                <c:formatCode>#,##0"명"</c:formatCode>
                <c:ptCount val="6"/>
                <c:pt idx="0">
                  <c:v>370240</c:v>
                </c:pt>
                <c:pt idx="1">
                  <c:v>529588</c:v>
                </c:pt>
                <c:pt idx="2">
                  <c:v>164056</c:v>
                </c:pt>
                <c:pt idx="3">
                  <c:v>265265</c:v>
                </c:pt>
                <c:pt idx="4">
                  <c:v>405395</c:v>
                </c:pt>
                <c:pt idx="5">
                  <c:v>368271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1-4A2B-B80A-5A3777553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86976"/>
        <c:axId val="114281088"/>
      </c:lineChart>
      <c:catAx>
        <c:axId val="114277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279552"/>
        <c:crosses val="autoZero"/>
        <c:auto val="1"/>
        <c:lblAlgn val="ctr"/>
        <c:lblOffset val="100"/>
        <c:noMultiLvlLbl val="0"/>
      </c:catAx>
      <c:valAx>
        <c:axId val="11427955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crossAx val="114277760"/>
        <c:crosses val="autoZero"/>
        <c:crossBetween val="between"/>
      </c:valAx>
      <c:valAx>
        <c:axId val="114281088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crossAx val="114286976"/>
        <c:crosses val="max"/>
        <c:crossBetween val="between"/>
        <c:majorUnit val="150000"/>
      </c:valAx>
      <c:catAx>
        <c:axId val="114286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428108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183234</xdr:rowOff>
    </xdr:from>
    <xdr:to>
      <xdr:col>6</xdr:col>
      <xdr:colOff>676274</xdr:colOff>
      <xdr:row>2</xdr:row>
      <xdr:rowOff>159666</xdr:rowOff>
    </xdr:to>
    <xdr:sp macro="" textlink="">
      <xdr:nvSpPr>
        <xdr:cNvPr id="2" name="육각형 1"/>
        <xdr:cNvSpPr/>
      </xdr:nvSpPr>
      <xdr:spPr>
        <a:xfrm>
          <a:off x="123825" y="183234"/>
          <a:ext cx="5410199" cy="662232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 온라인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카페 현황</a:t>
          </a:r>
        </a:p>
      </xdr:txBody>
    </xdr:sp>
    <xdr:clientData/>
  </xdr:twoCellAnchor>
  <xdr:twoCellAnchor>
    <xdr:from>
      <xdr:col>7</xdr:col>
      <xdr:colOff>0</xdr:colOff>
      <xdr:row>0</xdr:row>
      <xdr:rowOff>161925</xdr:rowOff>
    </xdr:from>
    <xdr:to>
      <xdr:col>10</xdr:col>
      <xdr:colOff>0</xdr:colOff>
      <xdr:row>2</xdr:row>
      <xdr:rowOff>180975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7400" y="161925"/>
          <a:ext cx="2647950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0.38505</cdr:x>
      <cdr:y>0.12129</cdr:y>
    </cdr:from>
    <cdr:to>
      <cdr:x>0.54711</cdr:x>
      <cdr:y>0.22205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583214" y="737054"/>
          <a:ext cx="1508125" cy="612321"/>
        </a:xfrm>
        <a:prstGeom xmlns:a="http://schemas.openxmlformats.org/drawingml/2006/main" prst="wedgeRoundRectCallout">
          <a:avLst>
            <a:gd name="adj1" fmla="val -71961"/>
            <a:gd name="adj2" fmla="val -1527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인원수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2" totalsRowShown="0" headerRowDxfId="10" headerRowBorderDxfId="9" tableBorderDxfId="8" totalsRowBorderDxfId="7">
  <autoFilter ref="B18:H22"/>
  <tableColumns count="7">
    <tableColumn id="1" name="카페명" dataDxfId="6"/>
    <tableColumn id="2" name="분류" dataDxfId="5"/>
    <tableColumn id="3" name="개설일" dataDxfId="4"/>
    <tableColumn id="4" name="회원 수" dataDxfId="3"/>
    <tableColumn id="5" name="게시글 수" dataDxfId="2" dataCellStyle="쉼표 [0]"/>
    <tableColumn id="6" name="게시판_x000a_구독 수" dataDxfId="1" dataCellStyle="쉼표 [0]"/>
    <tableColumn id="7" name="하반기_x000a_조회 건수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tabSelected="1" zoomScaleNormal="100" workbookViewId="0">
      <selection activeCell="D16" sqref="D16"/>
    </sheetView>
  </sheetViews>
  <sheetFormatPr defaultRowHeight="13.5" x14ac:dyDescent="0.3"/>
  <cols>
    <col min="1" max="1" width="1.625" style="2" customWidth="1"/>
    <col min="2" max="2" width="12.25" style="2" customWidth="1"/>
    <col min="3" max="3" width="10.5" style="2" customWidth="1"/>
    <col min="4" max="4" width="15.875" style="2" customWidth="1"/>
    <col min="5" max="5" width="12.125" style="2" customWidth="1"/>
    <col min="6" max="6" width="13.125" style="2" customWidth="1"/>
    <col min="7" max="7" width="13.25" style="2" customWidth="1"/>
    <col min="8" max="8" width="12.375" style="2" customWidth="1"/>
    <col min="9" max="9" width="11.25" style="2" customWidth="1"/>
    <col min="10" max="10" width="11.125" style="2" customWidth="1"/>
    <col min="11" max="16384" width="9" style="2"/>
  </cols>
  <sheetData>
    <row r="1" spans="2:10" ht="27" customHeight="1" x14ac:dyDescent="0.3"/>
    <row r="2" spans="2:10" ht="27" customHeight="1" x14ac:dyDescent="0.3"/>
    <row r="3" spans="2:10" ht="27" customHeight="1" thickBot="1" x14ac:dyDescent="0.35"/>
    <row r="4" spans="2:10" s="8" customFormat="1" ht="27.75" thickBot="1" x14ac:dyDescent="0.35">
      <c r="B4" s="3" t="s">
        <v>11</v>
      </c>
      <c r="C4" s="4" t="s">
        <v>1</v>
      </c>
      <c r="D4" s="5" t="s">
        <v>0</v>
      </c>
      <c r="E4" s="4" t="s">
        <v>4</v>
      </c>
      <c r="F4" s="6" t="s">
        <v>2</v>
      </c>
      <c r="G4" s="4" t="s">
        <v>5</v>
      </c>
      <c r="H4" s="4" t="s">
        <v>21</v>
      </c>
      <c r="I4" s="4" t="s">
        <v>3</v>
      </c>
      <c r="J4" s="7" t="s">
        <v>39</v>
      </c>
    </row>
    <row r="5" spans="2:10" s="8" customFormat="1" ht="21.75" customHeight="1" x14ac:dyDescent="0.3">
      <c r="B5" s="57" t="s">
        <v>25</v>
      </c>
      <c r="C5" s="10" t="s">
        <v>6</v>
      </c>
      <c r="D5" s="11">
        <v>42557</v>
      </c>
      <c r="E5" s="12">
        <v>370240</v>
      </c>
      <c r="F5" s="13">
        <v>550012</v>
      </c>
      <c r="G5" s="14">
        <v>1232</v>
      </c>
      <c r="H5" s="14">
        <v>6766</v>
      </c>
      <c r="I5" s="15">
        <f>IF(_xlfn.RANK.EQ(H5,$H$5:$H$12)&lt;=4,_xlfn.RANK.EQ(H5,$H$5:$H$12),"")</f>
        <v>4</v>
      </c>
      <c r="J5" s="16" t="str">
        <f t="shared" ref="J5:J12" si="0">2019-YEAR(D5)&amp;"년"</f>
        <v>3년</v>
      </c>
    </row>
    <row r="6" spans="2:10" s="8" customFormat="1" ht="21.75" customHeight="1" x14ac:dyDescent="0.3">
      <c r="B6" s="58" t="s">
        <v>26</v>
      </c>
      <c r="C6" s="18" t="s">
        <v>8</v>
      </c>
      <c r="D6" s="19">
        <v>43360</v>
      </c>
      <c r="E6" s="20">
        <v>529588</v>
      </c>
      <c r="F6" s="21">
        <v>549385</v>
      </c>
      <c r="G6" s="22">
        <v>3090</v>
      </c>
      <c r="H6" s="22">
        <v>5813</v>
      </c>
      <c r="I6" s="23" t="str">
        <f t="shared" ref="I6:I12" si="1">IF(_xlfn.RANK.EQ(H6,$H$5:$H$12)&lt;=4,_xlfn.RANK.EQ(H6,$H$5:$H$12),"")</f>
        <v/>
      </c>
      <c r="J6" s="24" t="str">
        <f t="shared" si="0"/>
        <v>1년</v>
      </c>
    </row>
    <row r="7" spans="2:10" s="8" customFormat="1" ht="21.75" customHeight="1" x14ac:dyDescent="0.3">
      <c r="B7" s="58" t="s">
        <v>20</v>
      </c>
      <c r="C7" s="18" t="s">
        <v>8</v>
      </c>
      <c r="D7" s="19">
        <v>42715</v>
      </c>
      <c r="E7" s="20">
        <v>164056</v>
      </c>
      <c r="F7" s="21">
        <v>410904</v>
      </c>
      <c r="G7" s="22">
        <v>17817</v>
      </c>
      <c r="H7" s="22">
        <v>6315</v>
      </c>
      <c r="I7" s="23" t="str">
        <f t="shared" si="1"/>
        <v/>
      </c>
      <c r="J7" s="24" t="str">
        <f t="shared" si="0"/>
        <v>3년</v>
      </c>
    </row>
    <row r="8" spans="2:10" s="8" customFormat="1" ht="21.75" customHeight="1" x14ac:dyDescent="0.3">
      <c r="B8" s="58" t="s">
        <v>14</v>
      </c>
      <c r="C8" s="18" t="s">
        <v>6</v>
      </c>
      <c r="D8" s="19">
        <v>43316</v>
      </c>
      <c r="E8" s="20">
        <v>265265</v>
      </c>
      <c r="F8" s="21">
        <v>147056</v>
      </c>
      <c r="G8" s="22">
        <v>3930</v>
      </c>
      <c r="H8" s="22">
        <v>6537</v>
      </c>
      <c r="I8" s="23" t="str">
        <f t="shared" si="1"/>
        <v/>
      </c>
      <c r="J8" s="24" t="str">
        <f t="shared" si="0"/>
        <v>1년</v>
      </c>
    </row>
    <row r="9" spans="2:10" s="8" customFormat="1" ht="21.75" customHeight="1" x14ac:dyDescent="0.3">
      <c r="B9" s="58" t="s">
        <v>16</v>
      </c>
      <c r="C9" s="18" t="s">
        <v>7</v>
      </c>
      <c r="D9" s="19">
        <v>42716</v>
      </c>
      <c r="E9" s="20">
        <v>807475</v>
      </c>
      <c r="F9" s="21">
        <v>902103</v>
      </c>
      <c r="G9" s="22">
        <v>55830</v>
      </c>
      <c r="H9" s="22">
        <v>5491</v>
      </c>
      <c r="I9" s="23" t="str">
        <f t="shared" si="1"/>
        <v/>
      </c>
      <c r="J9" s="24" t="str">
        <f t="shared" si="0"/>
        <v>3년</v>
      </c>
    </row>
    <row r="10" spans="2:10" s="8" customFormat="1" ht="21.75" customHeight="1" x14ac:dyDescent="0.3">
      <c r="B10" s="58" t="s">
        <v>27</v>
      </c>
      <c r="C10" s="18" t="s">
        <v>6</v>
      </c>
      <c r="D10" s="19">
        <v>42840</v>
      </c>
      <c r="E10" s="20">
        <v>405395</v>
      </c>
      <c r="F10" s="21">
        <v>785678</v>
      </c>
      <c r="G10" s="22">
        <v>34130</v>
      </c>
      <c r="H10" s="22">
        <v>8739</v>
      </c>
      <c r="I10" s="23">
        <f t="shared" si="1"/>
        <v>1</v>
      </c>
      <c r="J10" s="24" t="str">
        <f t="shared" si="0"/>
        <v>2년</v>
      </c>
    </row>
    <row r="11" spans="2:10" s="8" customFormat="1" ht="21.75" customHeight="1" x14ac:dyDescent="0.3">
      <c r="B11" s="58" t="s">
        <v>28</v>
      </c>
      <c r="C11" s="18" t="s">
        <v>7</v>
      </c>
      <c r="D11" s="19">
        <v>43234</v>
      </c>
      <c r="E11" s="20">
        <v>220186</v>
      </c>
      <c r="F11" s="21">
        <v>268612</v>
      </c>
      <c r="G11" s="22">
        <v>9654</v>
      </c>
      <c r="H11" s="22">
        <v>7719</v>
      </c>
      <c r="I11" s="23">
        <f t="shared" si="1"/>
        <v>2</v>
      </c>
      <c r="J11" s="24" t="str">
        <f t="shared" si="0"/>
        <v>1년</v>
      </c>
    </row>
    <row r="12" spans="2:10" s="8" customFormat="1" ht="21.75" customHeight="1" thickBot="1" x14ac:dyDescent="0.35">
      <c r="B12" s="59" t="s">
        <v>29</v>
      </c>
      <c r="C12" s="26" t="s">
        <v>30</v>
      </c>
      <c r="D12" s="27">
        <v>43071</v>
      </c>
      <c r="E12" s="28">
        <v>368271</v>
      </c>
      <c r="F12" s="29">
        <v>755304</v>
      </c>
      <c r="G12" s="30">
        <v>23037</v>
      </c>
      <c r="H12" s="30">
        <v>6933</v>
      </c>
      <c r="I12" s="31">
        <f t="shared" si="1"/>
        <v>3</v>
      </c>
      <c r="J12" s="32" t="str">
        <f t="shared" si="0"/>
        <v>2년</v>
      </c>
    </row>
    <row r="13" spans="2:10" s="8" customFormat="1" ht="21.75" customHeight="1" x14ac:dyDescent="0.3">
      <c r="B13" s="69" t="s">
        <v>9</v>
      </c>
      <c r="C13" s="70"/>
      <c r="D13" s="70"/>
      <c r="E13" s="33">
        <f>DMAX(B4:H12,E4,C4:C5)</f>
        <v>405395</v>
      </c>
      <c r="F13" s="71"/>
      <c r="G13" s="70" t="s">
        <v>22</v>
      </c>
      <c r="H13" s="70"/>
      <c r="I13" s="70"/>
      <c r="J13" s="60">
        <f>ROUND(DAVERAGE(B4:H12,5,C4:C5),0)</f>
        <v>494249</v>
      </c>
    </row>
    <row r="14" spans="2:10" s="8" customFormat="1" ht="21.75" customHeight="1" thickBot="1" x14ac:dyDescent="0.35">
      <c r="B14" s="73" t="s">
        <v>10</v>
      </c>
      <c r="C14" s="74"/>
      <c r="D14" s="74"/>
      <c r="E14" s="34">
        <f>COUNTIF(분류,"요리")</f>
        <v>2</v>
      </c>
      <c r="F14" s="72"/>
      <c r="G14" s="35" t="s">
        <v>11</v>
      </c>
      <c r="H14" s="36" t="s">
        <v>12</v>
      </c>
      <c r="I14" s="35" t="s">
        <v>4</v>
      </c>
      <c r="J14" s="37">
        <f>VLOOKUP(H14,B5:H12,4,0)</f>
        <v>370240</v>
      </c>
    </row>
    <row r="15" spans="2:10" ht="21" customHeight="1" x14ac:dyDescent="0.3"/>
    <row r="16" spans="2:10" ht="21" customHeight="1" x14ac:dyDescent="0.3"/>
    <row r="17" ht="16.5" customHeight="1" x14ac:dyDescent="0.3"/>
  </sheetData>
  <sortState ref="A6:J12">
    <sortCondition ref="A5"/>
  </sortState>
  <mergeCells count="4">
    <mergeCell ref="B13:D13"/>
    <mergeCell ref="F13:F14"/>
    <mergeCell ref="G13:I13"/>
    <mergeCell ref="B14:D14"/>
  </mergeCells>
  <phoneticPr fontId="2" type="noConversion"/>
  <conditionalFormatting sqref="E5:E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{71D95252-878C-4656-BEE9-23576ED12B2B}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D95252-878C-4656-BEE9-23576ED12B2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E5:E12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O6" sqref="O6"/>
    </sheetView>
  </sheetViews>
  <sheetFormatPr defaultRowHeight="16.5" x14ac:dyDescent="0.3"/>
  <cols>
    <col min="1" max="1" width="1.625" customWidth="1"/>
    <col min="2" max="2" width="12.25" customWidth="1"/>
    <col min="3" max="3" width="10.5" customWidth="1"/>
    <col min="4" max="4" width="15.875" customWidth="1"/>
    <col min="5" max="5" width="12.125" customWidth="1"/>
    <col min="6" max="6" width="13.125" customWidth="1"/>
    <col min="7" max="7" width="13.25" customWidth="1"/>
    <col min="8" max="8" width="12.375" customWidth="1"/>
  </cols>
  <sheetData>
    <row r="1" spans="2:8" ht="17.25" thickBot="1" x14ac:dyDescent="0.35"/>
    <row r="2" spans="2:8" ht="27.75" thickBot="1" x14ac:dyDescent="0.35">
      <c r="B2" s="3" t="s">
        <v>11</v>
      </c>
      <c r="C2" s="4" t="s">
        <v>1</v>
      </c>
      <c r="D2" s="5" t="s">
        <v>0</v>
      </c>
      <c r="E2" s="4" t="s">
        <v>4</v>
      </c>
      <c r="F2" s="6" t="s">
        <v>2</v>
      </c>
      <c r="G2" s="4" t="s">
        <v>5</v>
      </c>
      <c r="H2" s="4" t="s">
        <v>21</v>
      </c>
    </row>
    <row r="3" spans="2:8" x14ac:dyDescent="0.3">
      <c r="B3" s="9" t="s">
        <v>13</v>
      </c>
      <c r="C3" s="10" t="s">
        <v>6</v>
      </c>
      <c r="D3" s="11">
        <v>42557</v>
      </c>
      <c r="E3" s="12">
        <v>370240</v>
      </c>
      <c r="F3" s="13">
        <v>550012</v>
      </c>
      <c r="G3" s="14">
        <v>1232</v>
      </c>
      <c r="H3" s="14">
        <v>6766</v>
      </c>
    </row>
    <row r="4" spans="2:8" x14ac:dyDescent="0.3">
      <c r="B4" s="17" t="s">
        <v>18</v>
      </c>
      <c r="C4" s="18" t="s">
        <v>8</v>
      </c>
      <c r="D4" s="19">
        <v>43360</v>
      </c>
      <c r="E4" s="20">
        <v>529588</v>
      </c>
      <c r="F4" s="21">
        <v>549385</v>
      </c>
      <c r="G4" s="22">
        <v>3090</v>
      </c>
      <c r="H4" s="22">
        <v>5813</v>
      </c>
    </row>
    <row r="5" spans="2:8" x14ac:dyDescent="0.3">
      <c r="B5" s="17" t="s">
        <v>20</v>
      </c>
      <c r="C5" s="18" t="s">
        <v>8</v>
      </c>
      <c r="D5" s="19">
        <v>42715</v>
      </c>
      <c r="E5" s="20">
        <v>164056</v>
      </c>
      <c r="F5" s="21">
        <v>410904</v>
      </c>
      <c r="G5" s="22">
        <v>17817</v>
      </c>
      <c r="H5" s="22">
        <v>6315</v>
      </c>
    </row>
    <row r="6" spans="2:8" x14ac:dyDescent="0.3">
      <c r="B6" s="17" t="s">
        <v>14</v>
      </c>
      <c r="C6" s="18" t="s">
        <v>6</v>
      </c>
      <c r="D6" s="19">
        <v>43316</v>
      </c>
      <c r="E6" s="20">
        <v>265265</v>
      </c>
      <c r="F6" s="21">
        <v>147056</v>
      </c>
      <c r="G6" s="22">
        <v>3930</v>
      </c>
      <c r="H6" s="22">
        <v>6537</v>
      </c>
    </row>
    <row r="7" spans="2:8" x14ac:dyDescent="0.3">
      <c r="B7" s="17" t="s">
        <v>16</v>
      </c>
      <c r="C7" s="18" t="s">
        <v>7</v>
      </c>
      <c r="D7" s="19">
        <v>42716</v>
      </c>
      <c r="E7" s="20">
        <v>807475</v>
      </c>
      <c r="F7" s="21">
        <v>902103</v>
      </c>
      <c r="G7" s="22">
        <v>55830</v>
      </c>
      <c r="H7" s="22">
        <v>5491</v>
      </c>
    </row>
    <row r="8" spans="2:8" x14ac:dyDescent="0.3">
      <c r="B8" s="17" t="s">
        <v>15</v>
      </c>
      <c r="C8" s="18" t="s">
        <v>6</v>
      </c>
      <c r="D8" s="19">
        <v>42840</v>
      </c>
      <c r="E8" s="20">
        <v>405395</v>
      </c>
      <c r="F8" s="21">
        <v>785678</v>
      </c>
      <c r="G8" s="22">
        <v>34130</v>
      </c>
      <c r="H8" s="22">
        <v>8739</v>
      </c>
    </row>
    <row r="9" spans="2:8" x14ac:dyDescent="0.3">
      <c r="B9" s="17" t="s">
        <v>17</v>
      </c>
      <c r="C9" s="18" t="s">
        <v>7</v>
      </c>
      <c r="D9" s="19">
        <v>43234</v>
      </c>
      <c r="E9" s="20">
        <v>220186</v>
      </c>
      <c r="F9" s="21">
        <v>268612</v>
      </c>
      <c r="G9" s="22">
        <v>9654</v>
      </c>
      <c r="H9" s="22">
        <v>7719</v>
      </c>
    </row>
    <row r="10" spans="2:8" ht="17.25" thickBot="1" x14ac:dyDescent="0.35">
      <c r="B10" s="25" t="s">
        <v>19</v>
      </c>
      <c r="C10" s="26" t="s">
        <v>8</v>
      </c>
      <c r="D10" s="27">
        <v>43071</v>
      </c>
      <c r="E10" s="28">
        <v>368271</v>
      </c>
      <c r="F10" s="29">
        <v>755304</v>
      </c>
      <c r="G10" s="30">
        <v>23037</v>
      </c>
      <c r="H10" s="30">
        <v>6933</v>
      </c>
    </row>
    <row r="12" spans="2:8" ht="17.25" thickBot="1" x14ac:dyDescent="0.35"/>
    <row r="13" spans="2:8" ht="17.25" thickBot="1" x14ac:dyDescent="0.35">
      <c r="B13" s="4" t="s">
        <v>1</v>
      </c>
      <c r="C13" s="4" t="s">
        <v>4</v>
      </c>
    </row>
    <row r="14" spans="2:8" x14ac:dyDescent="0.3">
      <c r="B14" t="s">
        <v>23</v>
      </c>
    </row>
    <row r="15" spans="2:8" x14ac:dyDescent="0.3">
      <c r="C15" t="s">
        <v>24</v>
      </c>
    </row>
    <row r="18" spans="2:8" ht="27.75" thickBot="1" x14ac:dyDescent="0.35">
      <c r="B18" s="45" t="s">
        <v>11</v>
      </c>
      <c r="C18" s="46" t="s">
        <v>1</v>
      </c>
      <c r="D18" s="47" t="s">
        <v>0</v>
      </c>
      <c r="E18" s="46" t="s">
        <v>4</v>
      </c>
      <c r="F18" s="48" t="s">
        <v>2</v>
      </c>
      <c r="G18" s="46" t="s">
        <v>5</v>
      </c>
      <c r="H18" s="49" t="s">
        <v>21</v>
      </c>
    </row>
    <row r="19" spans="2:8" x14ac:dyDescent="0.3">
      <c r="B19" s="43" t="s">
        <v>20</v>
      </c>
      <c r="C19" s="38" t="s">
        <v>8</v>
      </c>
      <c r="D19" s="39">
        <v>42715</v>
      </c>
      <c r="E19" s="40">
        <v>164056</v>
      </c>
      <c r="F19" s="41">
        <v>410904</v>
      </c>
      <c r="G19" s="42">
        <v>17817</v>
      </c>
      <c r="H19" s="44">
        <v>6315</v>
      </c>
    </row>
    <row r="20" spans="2:8" x14ac:dyDescent="0.3">
      <c r="B20" s="43" t="s">
        <v>14</v>
      </c>
      <c r="C20" s="38" t="s">
        <v>6</v>
      </c>
      <c r="D20" s="39">
        <v>43316</v>
      </c>
      <c r="E20" s="40">
        <v>265265</v>
      </c>
      <c r="F20" s="41">
        <v>147056</v>
      </c>
      <c r="G20" s="42">
        <v>3930</v>
      </c>
      <c r="H20" s="44">
        <v>6537</v>
      </c>
    </row>
    <row r="21" spans="2:8" x14ac:dyDescent="0.3">
      <c r="B21" s="43" t="s">
        <v>16</v>
      </c>
      <c r="C21" s="38" t="s">
        <v>7</v>
      </c>
      <c r="D21" s="39">
        <v>42716</v>
      </c>
      <c r="E21" s="40">
        <v>807475</v>
      </c>
      <c r="F21" s="41">
        <v>902103</v>
      </c>
      <c r="G21" s="42">
        <v>55830</v>
      </c>
      <c r="H21" s="44">
        <v>5491</v>
      </c>
    </row>
    <row r="22" spans="2:8" x14ac:dyDescent="0.3">
      <c r="B22" s="50" t="s">
        <v>17</v>
      </c>
      <c r="C22" s="51" t="s">
        <v>7</v>
      </c>
      <c r="D22" s="52">
        <v>43234</v>
      </c>
      <c r="E22" s="53">
        <v>220186</v>
      </c>
      <c r="F22" s="54">
        <v>268612</v>
      </c>
      <c r="G22" s="55">
        <v>9654</v>
      </c>
      <c r="H22" s="56">
        <v>7719</v>
      </c>
    </row>
  </sheetData>
  <phoneticPr fontId="2" type="noConversion"/>
  <conditionalFormatting sqref="E3:E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{24FD1315-A852-4002-828B-28EDC4E3CD3A}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FD1315-A852-4002-828B-28EDC4E3CD3A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K28" sqref="K28"/>
    </sheetView>
  </sheetViews>
  <sheetFormatPr defaultRowHeight="16.5" x14ac:dyDescent="0.3"/>
  <cols>
    <col min="1" max="1" width="1.625" style="1" customWidth="1"/>
    <col min="2" max="2" width="12.25" style="1" customWidth="1"/>
    <col min="3" max="3" width="12.75" style="1" bestFit="1" customWidth="1"/>
    <col min="4" max="4" width="15.875" style="1" customWidth="1"/>
    <col min="5" max="5" width="12.125" style="1" customWidth="1"/>
    <col min="6" max="6" width="13.125" style="1" customWidth="1"/>
    <col min="7" max="7" width="13.25" style="1" customWidth="1"/>
    <col min="8" max="8" width="12.37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11</v>
      </c>
      <c r="C2" s="4" t="s">
        <v>1</v>
      </c>
      <c r="D2" s="5" t="s">
        <v>0</v>
      </c>
      <c r="E2" s="4" t="s">
        <v>4</v>
      </c>
      <c r="F2" s="6" t="s">
        <v>2</v>
      </c>
      <c r="G2" s="4" t="s">
        <v>5</v>
      </c>
      <c r="H2" s="4" t="s">
        <v>21</v>
      </c>
    </row>
    <row r="3" spans="2:8" x14ac:dyDescent="0.3">
      <c r="B3" s="57" t="s">
        <v>18</v>
      </c>
      <c r="C3" s="10" t="s">
        <v>8</v>
      </c>
      <c r="D3" s="11">
        <v>43360</v>
      </c>
      <c r="E3" s="12">
        <v>529588</v>
      </c>
      <c r="F3" s="13">
        <v>549385</v>
      </c>
      <c r="G3" s="14">
        <v>3090</v>
      </c>
      <c r="H3" s="14">
        <v>5813</v>
      </c>
    </row>
    <row r="4" spans="2:8" x14ac:dyDescent="0.3">
      <c r="B4" s="58" t="s">
        <v>20</v>
      </c>
      <c r="C4" s="18" t="s">
        <v>8</v>
      </c>
      <c r="D4" s="19">
        <v>42715</v>
      </c>
      <c r="E4" s="20">
        <v>164056</v>
      </c>
      <c r="F4" s="21">
        <v>410904</v>
      </c>
      <c r="G4" s="22">
        <v>17817</v>
      </c>
      <c r="H4" s="22">
        <v>6315</v>
      </c>
    </row>
    <row r="5" spans="2:8" x14ac:dyDescent="0.3">
      <c r="B5" s="58" t="s">
        <v>19</v>
      </c>
      <c r="C5" s="18" t="s">
        <v>8</v>
      </c>
      <c r="D5" s="19">
        <v>43071</v>
      </c>
      <c r="E5" s="20">
        <v>368271</v>
      </c>
      <c r="F5" s="21">
        <v>755304</v>
      </c>
      <c r="G5" s="22">
        <v>23037</v>
      </c>
      <c r="H5" s="22">
        <v>6933</v>
      </c>
    </row>
    <row r="6" spans="2:8" x14ac:dyDescent="0.3">
      <c r="B6" s="58"/>
      <c r="C6" s="61" t="s">
        <v>35</v>
      </c>
      <c r="D6" s="19"/>
      <c r="E6" s="20"/>
      <c r="F6" s="21">
        <f>SUBTOTAL(4,F3:F5)</f>
        <v>755304</v>
      </c>
      <c r="G6" s="22"/>
      <c r="H6" s="22"/>
    </row>
    <row r="7" spans="2:8" x14ac:dyDescent="0.3">
      <c r="B7" s="17">
        <f>SUBTOTAL(3,B3:B5)</f>
        <v>3</v>
      </c>
      <c r="C7" s="61" t="s">
        <v>31</v>
      </c>
      <c r="D7" s="19"/>
      <c r="E7" s="20"/>
      <c r="F7" s="21"/>
      <c r="G7" s="22"/>
      <c r="H7" s="22"/>
    </row>
    <row r="8" spans="2:8" x14ac:dyDescent="0.3">
      <c r="B8" s="58" t="s">
        <v>16</v>
      </c>
      <c r="C8" s="18" t="s">
        <v>7</v>
      </c>
      <c r="D8" s="19">
        <v>42716</v>
      </c>
      <c r="E8" s="20">
        <v>807475</v>
      </c>
      <c r="F8" s="21">
        <v>902103</v>
      </c>
      <c r="G8" s="22">
        <v>55830</v>
      </c>
      <c r="H8" s="22">
        <v>5491</v>
      </c>
    </row>
    <row r="9" spans="2:8" x14ac:dyDescent="0.3">
      <c r="B9" s="58" t="s">
        <v>17</v>
      </c>
      <c r="C9" s="18" t="s">
        <v>7</v>
      </c>
      <c r="D9" s="19">
        <v>43234</v>
      </c>
      <c r="E9" s="20">
        <v>220186</v>
      </c>
      <c r="F9" s="21">
        <v>268612</v>
      </c>
      <c r="G9" s="22">
        <v>9654</v>
      </c>
      <c r="H9" s="22">
        <v>7719</v>
      </c>
    </row>
    <row r="10" spans="2:8" x14ac:dyDescent="0.3">
      <c r="B10" s="58"/>
      <c r="C10" s="61" t="s">
        <v>36</v>
      </c>
      <c r="D10" s="19"/>
      <c r="E10" s="20"/>
      <c r="F10" s="21">
        <f>SUBTOTAL(4,F8:F9)</f>
        <v>902103</v>
      </c>
      <c r="G10" s="22"/>
      <c r="H10" s="22"/>
    </row>
    <row r="11" spans="2:8" x14ac:dyDescent="0.3">
      <c r="B11" s="17">
        <f>SUBTOTAL(3,B8:B9)</f>
        <v>2</v>
      </c>
      <c r="C11" s="61" t="s">
        <v>33</v>
      </c>
      <c r="D11" s="19"/>
      <c r="E11" s="20"/>
      <c r="F11" s="21"/>
      <c r="G11" s="22"/>
      <c r="H11" s="22"/>
    </row>
    <row r="12" spans="2:8" x14ac:dyDescent="0.3">
      <c r="B12" s="58" t="s">
        <v>13</v>
      </c>
      <c r="C12" s="18" t="s">
        <v>6</v>
      </c>
      <c r="D12" s="19">
        <v>42557</v>
      </c>
      <c r="E12" s="20">
        <v>370240</v>
      </c>
      <c r="F12" s="21">
        <v>550012</v>
      </c>
      <c r="G12" s="22">
        <v>1232</v>
      </c>
      <c r="H12" s="22">
        <v>6766</v>
      </c>
    </row>
    <row r="13" spans="2:8" x14ac:dyDescent="0.3">
      <c r="B13" s="58" t="s">
        <v>14</v>
      </c>
      <c r="C13" s="18" t="s">
        <v>6</v>
      </c>
      <c r="D13" s="19">
        <v>43316</v>
      </c>
      <c r="E13" s="20">
        <v>265265</v>
      </c>
      <c r="F13" s="21">
        <v>147056</v>
      </c>
      <c r="G13" s="22">
        <v>3930</v>
      </c>
      <c r="H13" s="22">
        <v>6537</v>
      </c>
    </row>
    <row r="14" spans="2:8" ht="17.25" thickBot="1" x14ac:dyDescent="0.35">
      <c r="B14" s="59" t="s">
        <v>15</v>
      </c>
      <c r="C14" s="26" t="s">
        <v>6</v>
      </c>
      <c r="D14" s="27">
        <v>42840</v>
      </c>
      <c r="E14" s="28">
        <v>405395</v>
      </c>
      <c r="F14" s="29">
        <v>785678</v>
      </c>
      <c r="G14" s="30">
        <v>34130</v>
      </c>
      <c r="H14" s="30">
        <v>8739</v>
      </c>
    </row>
    <row r="15" spans="2:8" x14ac:dyDescent="0.3">
      <c r="B15" s="62"/>
      <c r="C15" s="67" t="s">
        <v>37</v>
      </c>
      <c r="D15" s="63"/>
      <c r="E15" s="64"/>
      <c r="F15" s="65">
        <f>SUBTOTAL(4,F12:F14)</f>
        <v>785678</v>
      </c>
      <c r="G15" s="66"/>
      <c r="H15" s="66"/>
    </row>
    <row r="16" spans="2:8" x14ac:dyDescent="0.3">
      <c r="B16" s="68">
        <f>SUBTOTAL(3,B12:B14)</f>
        <v>3</v>
      </c>
      <c r="C16" s="67" t="s">
        <v>32</v>
      </c>
      <c r="D16" s="63"/>
      <c r="E16" s="64"/>
      <c r="F16" s="65"/>
      <c r="G16" s="66"/>
      <c r="H16" s="66"/>
    </row>
    <row r="17" spans="2:8" x14ac:dyDescent="0.3">
      <c r="B17" s="68"/>
      <c r="C17" s="67" t="s">
        <v>38</v>
      </c>
      <c r="D17" s="63"/>
      <c r="E17" s="64"/>
      <c r="F17" s="65">
        <f>SUBTOTAL(4,F3:F14)</f>
        <v>902103</v>
      </c>
      <c r="G17" s="66"/>
      <c r="H17" s="66"/>
    </row>
    <row r="18" spans="2:8" x14ac:dyDescent="0.3">
      <c r="B18" s="68">
        <f>SUBTOTAL(3,B3:B14)</f>
        <v>8</v>
      </c>
      <c r="C18" s="67" t="s">
        <v>34</v>
      </c>
      <c r="D18" s="63"/>
      <c r="E18" s="64"/>
      <c r="F18" s="65"/>
      <c r="G18" s="66"/>
      <c r="H18" s="66"/>
    </row>
  </sheetData>
  <sortState ref="B3:H10">
    <sortCondition descending="1" ref="C3:C10"/>
  </sortState>
  <phoneticPr fontId="2" type="noConversion"/>
  <conditionalFormatting sqref="E3:E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{233F2CB9-55E2-49D0-826A-BE708CEAFC9F}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3F2CB9-55E2-49D0-826A-BE708CEAFC9F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2012-12-05T04:49:39Z</cp:lastPrinted>
  <dcterms:created xsi:type="dcterms:W3CDTF">2012-06-26T22:49:15Z</dcterms:created>
  <dcterms:modified xsi:type="dcterms:W3CDTF">2020-03-27T06:51:38Z</dcterms:modified>
</cp:coreProperties>
</file>