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480" yWindow="360" windowWidth="15480" windowHeight="11340" tabRatio="871" activeTab="6"/>
  </bookViews>
  <sheets>
    <sheet name="수식연습" sheetId="5" r:id="rId1"/>
    <sheet name="통계함수" sheetId="8" r:id="rId2"/>
    <sheet name="수학삼각함수" sheetId="11" r:id="rId3"/>
    <sheet name="논리함수" sheetId="12" r:id="rId4"/>
    <sheet name="찾기참조함수" sheetId="14" r:id="rId5"/>
    <sheet name="데이터베이스함수 (2)" sheetId="22" r:id="rId6"/>
    <sheet name="데이터베이스함수" sheetId="16" r:id="rId7"/>
  </sheets>
  <definedNames>
    <definedName name="_xlnm._FilterDatabase" localSheetId="2" hidden="1">수학삼각함수!$B$7:$B$22</definedName>
    <definedName name="_xlnm.Extract" localSheetId="2">수학삼각함수!#REF!</definedName>
  </definedNames>
  <calcPr calcId="162913"/>
</workbook>
</file>

<file path=xl/calcChain.xml><?xml version="1.0" encoding="utf-8"?>
<calcChain xmlns="http://schemas.openxmlformats.org/spreadsheetml/2006/main">
  <c r="G14" i="22" l="1"/>
  <c r="G13" i="22"/>
  <c r="G12" i="22"/>
  <c r="G11" i="22"/>
  <c r="G10" i="22"/>
  <c r="G9" i="22"/>
  <c r="G8" i="22"/>
  <c r="G7" i="22"/>
  <c r="G6" i="22"/>
  <c r="G5" i="22"/>
  <c r="G4" i="22"/>
  <c r="G14" i="16" l="1"/>
  <c r="G13" i="16"/>
  <c r="G12" i="16"/>
  <c r="G11" i="16"/>
  <c r="G10" i="16"/>
  <c r="G9" i="16"/>
  <c r="G8" i="16"/>
  <c r="G7" i="16"/>
  <c r="G6" i="16"/>
  <c r="G5" i="16"/>
  <c r="G4" i="16"/>
  <c r="F14" i="8" l="1"/>
  <c r="F13" i="8"/>
  <c r="F12" i="8"/>
  <c r="F11" i="8"/>
  <c r="F10" i="8"/>
  <c r="F9" i="8"/>
  <c r="F8" i="8"/>
  <c r="F7" i="8"/>
  <c r="F6" i="8"/>
  <c r="F5" i="8"/>
</calcChain>
</file>

<file path=xl/sharedStrings.xml><?xml version="1.0" encoding="utf-8"?>
<sst xmlns="http://schemas.openxmlformats.org/spreadsheetml/2006/main" count="291" uniqueCount="176">
  <si>
    <t>공사대금</t>
    <phoneticPr fontId="4" type="noConversion"/>
  </si>
  <si>
    <t>부 가 세</t>
    <phoneticPr fontId="4" type="noConversion"/>
  </si>
  <si>
    <t>공사현장</t>
    <phoneticPr fontId="4" type="noConversion"/>
  </si>
  <si>
    <t>전북 전주</t>
    <phoneticPr fontId="4" type="noConversion"/>
  </si>
  <si>
    <t>강원 원주</t>
    <phoneticPr fontId="4" type="noConversion"/>
  </si>
  <si>
    <t>경기 광주</t>
    <phoneticPr fontId="4" type="noConversion"/>
  </si>
  <si>
    <t>경남 창원</t>
    <phoneticPr fontId="4" type="noConversion"/>
  </si>
  <si>
    <t>부산 사직</t>
    <phoneticPr fontId="4" type="noConversion"/>
  </si>
  <si>
    <t>충남 대전</t>
    <phoneticPr fontId="2" type="noConversion"/>
  </si>
  <si>
    <t>제주도</t>
    <phoneticPr fontId="4" type="noConversion"/>
  </si>
  <si>
    <t>서울 서부</t>
    <phoneticPr fontId="4" type="noConversion"/>
  </si>
  <si>
    <t>경기 수원</t>
    <phoneticPr fontId="4" type="noConversion"/>
  </si>
  <si>
    <t>충북 제천</t>
    <phoneticPr fontId="4" type="noConversion"/>
  </si>
  <si>
    <t>경남 진주</t>
    <phoneticPr fontId="4" type="noConversion"/>
  </si>
  <si>
    <t>계약금</t>
    <phoneticPr fontId="4" type="noConversion"/>
  </si>
  <si>
    <t>계약금비율</t>
    <phoneticPr fontId="4" type="noConversion"/>
  </si>
  <si>
    <t>합계금액</t>
    <phoneticPr fontId="4" type="noConversion"/>
  </si>
  <si>
    <t>잔액</t>
    <phoneticPr fontId="4" type="noConversion"/>
  </si>
  <si>
    <t>엑셀</t>
    <phoneticPr fontId="4" type="noConversion"/>
  </si>
  <si>
    <t>파워</t>
    <phoneticPr fontId="4" type="noConversion"/>
  </si>
  <si>
    <t>평균</t>
    <phoneticPr fontId="4" type="noConversion"/>
  </si>
  <si>
    <t>지역별 연간 판매 실적</t>
    <phoneticPr fontId="4" type="noConversion"/>
  </si>
  <si>
    <t>지역</t>
    <phoneticPr fontId="4" type="noConversion"/>
  </si>
  <si>
    <t>판매 목표</t>
    <phoneticPr fontId="4" type="noConversion"/>
  </si>
  <si>
    <t>상하반기 판매실적</t>
    <phoneticPr fontId="4" type="noConversion"/>
  </si>
  <si>
    <t>순위</t>
    <phoneticPr fontId="4" type="noConversion"/>
  </si>
  <si>
    <t>수량</t>
    <phoneticPr fontId="4" type="noConversion"/>
  </si>
  <si>
    <t>단가</t>
    <phoneticPr fontId="4" type="noConversion"/>
  </si>
  <si>
    <t>총금액</t>
    <phoneticPr fontId="4" type="noConversion"/>
  </si>
  <si>
    <t>상반기</t>
    <phoneticPr fontId="4" type="noConversion"/>
  </si>
  <si>
    <t>하반기</t>
    <phoneticPr fontId="4" type="noConversion"/>
  </si>
  <si>
    <t>경기5팀</t>
    <phoneticPr fontId="4" type="noConversion"/>
  </si>
  <si>
    <t>수원7팀</t>
    <phoneticPr fontId="4" type="noConversion"/>
  </si>
  <si>
    <t>전북</t>
    <phoneticPr fontId="4" type="noConversion"/>
  </si>
  <si>
    <t>광주</t>
    <phoneticPr fontId="4" type="noConversion"/>
  </si>
  <si>
    <t>부산</t>
    <phoneticPr fontId="4" type="noConversion"/>
  </si>
  <si>
    <t>대전</t>
    <phoneticPr fontId="4" type="noConversion"/>
  </si>
  <si>
    <t>창원</t>
    <phoneticPr fontId="4" type="noConversion"/>
  </si>
  <si>
    <t>울산</t>
    <phoneticPr fontId="4" type="noConversion"/>
  </si>
  <si>
    <t>강원</t>
    <phoneticPr fontId="4" type="noConversion"/>
  </si>
  <si>
    <t>청주</t>
    <phoneticPr fontId="4" type="noConversion"/>
  </si>
  <si>
    <t>점수비율</t>
    <phoneticPr fontId="4" type="noConversion"/>
  </si>
  <si>
    <t>영업팀</t>
    <phoneticPr fontId="4" type="noConversion"/>
  </si>
  <si>
    <t>강진원</t>
    <phoneticPr fontId="4" type="noConversion"/>
  </si>
  <si>
    <t>사원</t>
  </si>
  <si>
    <t>김미진</t>
    <phoneticPr fontId="4" type="noConversion"/>
  </si>
  <si>
    <t>과장</t>
  </si>
  <si>
    <t>기획팀</t>
    <phoneticPr fontId="4" type="noConversion"/>
  </si>
  <si>
    <t>김수인</t>
    <phoneticPr fontId="4" type="noConversion"/>
  </si>
  <si>
    <t>대리</t>
  </si>
  <si>
    <t>총무팀</t>
    <phoneticPr fontId="4" type="noConversion"/>
  </si>
  <si>
    <t>김진숙</t>
    <phoneticPr fontId="4" type="noConversion"/>
  </si>
  <si>
    <t>부장</t>
  </si>
  <si>
    <t>노경수</t>
    <phoneticPr fontId="4" type="noConversion"/>
  </si>
  <si>
    <t>대리</t>
    <phoneticPr fontId="4" type="noConversion"/>
  </si>
  <si>
    <t>인사팀</t>
    <phoneticPr fontId="4" type="noConversion"/>
  </si>
  <si>
    <t>노형원</t>
    <phoneticPr fontId="4" type="noConversion"/>
  </si>
  <si>
    <t>차장</t>
    <phoneticPr fontId="4" type="noConversion"/>
  </si>
  <si>
    <t>민경일</t>
    <phoneticPr fontId="4" type="noConversion"/>
  </si>
  <si>
    <t>부장</t>
    <phoneticPr fontId="4" type="noConversion"/>
  </si>
  <si>
    <t>박상수</t>
    <phoneticPr fontId="4" type="noConversion"/>
  </si>
  <si>
    <t>배자윤</t>
    <phoneticPr fontId="4" type="noConversion"/>
  </si>
  <si>
    <t>차장</t>
  </si>
  <si>
    <t>오현영</t>
    <phoneticPr fontId="4" type="noConversion"/>
  </si>
  <si>
    <t>유란희</t>
    <phoneticPr fontId="4" type="noConversion"/>
  </si>
  <si>
    <t>윤찬진</t>
    <phoneticPr fontId="4" type="noConversion"/>
  </si>
  <si>
    <t>임환영</t>
    <phoneticPr fontId="4" type="noConversion"/>
  </si>
  <si>
    <t>채수영</t>
    <phoneticPr fontId="4" type="noConversion"/>
  </si>
  <si>
    <t>최찬민</t>
    <phoneticPr fontId="4" type="noConversion"/>
  </si>
  <si>
    <t>태민수</t>
    <phoneticPr fontId="4" type="noConversion"/>
  </si>
  <si>
    <t>정보화 경진대회 결과표</t>
    <phoneticPr fontId="4" type="noConversion"/>
  </si>
  <si>
    <t>검색</t>
    <phoneticPr fontId="4" type="noConversion"/>
  </si>
  <si>
    <t>부서명</t>
    <phoneticPr fontId="4" type="noConversion"/>
  </si>
  <si>
    <t>성명</t>
    <phoneticPr fontId="4" type="noConversion"/>
  </si>
  <si>
    <t>직위</t>
    <phoneticPr fontId="4" type="noConversion"/>
  </si>
  <si>
    <t>합계</t>
    <phoneticPr fontId="4" type="noConversion"/>
  </si>
  <si>
    <t>직원 정보</t>
    <phoneticPr fontId="2" type="noConversion"/>
  </si>
  <si>
    <t>사원코드</t>
    <phoneticPr fontId="2" type="noConversion"/>
  </si>
  <si>
    <t>근무지점</t>
    <phoneticPr fontId="2" type="noConversion"/>
  </si>
  <si>
    <t>입사일</t>
    <phoneticPr fontId="2" type="noConversion"/>
  </si>
  <si>
    <t>계약기간</t>
    <phoneticPr fontId="2" type="noConversion"/>
  </si>
  <si>
    <t>성별</t>
  </si>
  <si>
    <t>주민번호</t>
    <phoneticPr fontId="4" type="noConversion"/>
  </si>
  <si>
    <t>나이</t>
    <phoneticPr fontId="2" type="noConversion"/>
  </si>
  <si>
    <t>GJ-05</t>
    <phoneticPr fontId="2" type="noConversion"/>
  </si>
  <si>
    <t>621012-1485214</t>
    <phoneticPr fontId="4" type="noConversion"/>
  </si>
  <si>
    <t>BS-04</t>
    <phoneticPr fontId="2" type="noConversion"/>
  </si>
  <si>
    <t>711213-2049884</t>
    <phoneticPr fontId="4" type="noConversion"/>
  </si>
  <si>
    <t>BS-03</t>
    <phoneticPr fontId="2" type="noConversion"/>
  </si>
  <si>
    <t>GJ-06</t>
    <phoneticPr fontId="2" type="noConversion"/>
  </si>
  <si>
    <t>691013-1485125</t>
    <phoneticPr fontId="4" type="noConversion"/>
  </si>
  <si>
    <t>620412-1065498</t>
    <phoneticPr fontId="4" type="noConversion"/>
  </si>
  <si>
    <t>JB-02</t>
    <phoneticPr fontId="2" type="noConversion"/>
  </si>
  <si>
    <t>740712-2008989</t>
    <phoneticPr fontId="4" type="noConversion"/>
  </si>
  <si>
    <t>BS-05</t>
    <phoneticPr fontId="2" type="noConversion"/>
  </si>
  <si>
    <t>800403-1054874</t>
    <phoneticPr fontId="4" type="noConversion"/>
  </si>
  <si>
    <t>JB-04</t>
    <phoneticPr fontId="2" type="noConversion"/>
  </si>
  <si>
    <t>760508-2654124</t>
    <phoneticPr fontId="2" type="noConversion"/>
  </si>
  <si>
    <t>751125-1485251</t>
    <phoneticPr fontId="4" type="noConversion"/>
  </si>
  <si>
    <t>JB-03</t>
    <phoneticPr fontId="2" type="noConversion"/>
  </si>
  <si>
    <t>750218-2654741</t>
    <phoneticPr fontId="4" type="noConversion"/>
  </si>
  <si>
    <t>GJ-02</t>
    <phoneticPr fontId="2" type="noConversion"/>
  </si>
  <si>
    <t>671210-1654874</t>
    <phoneticPr fontId="4" type="noConversion"/>
  </si>
  <si>
    <t>801103-2145741</t>
    <phoneticPr fontId="4" type="noConversion"/>
  </si>
  <si>
    <t>단가테이블</t>
    <phoneticPr fontId="2" type="noConversion"/>
  </si>
  <si>
    <t>품명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</si>
  <si>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</si>
  <si>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</si>
  <si>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</si>
  <si>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할인액</t>
    <phoneticPr fontId="2" type="noConversion"/>
  </si>
  <si>
    <t>할인율 테이블</t>
    <phoneticPr fontId="2" type="noConversion"/>
  </si>
  <si>
    <t>할인율</t>
    <phoneticPr fontId="2" type="noConversion"/>
  </si>
  <si>
    <t>상반기 영업 실적</t>
    <phoneticPr fontId="4" type="noConversion"/>
  </si>
  <si>
    <t>사원명</t>
    <phoneticPr fontId="4" type="noConversion"/>
  </si>
  <si>
    <t>소속</t>
    <phoneticPr fontId="4" type="noConversion"/>
  </si>
  <si>
    <t>팀명</t>
    <phoneticPr fontId="4" type="noConversion"/>
  </si>
  <si>
    <t>판매수량</t>
    <phoneticPr fontId="4" type="noConversion"/>
  </si>
  <si>
    <t>판매금액</t>
    <phoneticPr fontId="4" type="noConversion"/>
  </si>
  <si>
    <t>이미나</t>
    <phoneticPr fontId="4" type="noConversion"/>
  </si>
  <si>
    <t>총무부</t>
  </si>
  <si>
    <t>미래</t>
    <phoneticPr fontId="4" type="noConversion"/>
  </si>
  <si>
    <t>김미자</t>
    <phoneticPr fontId="4" type="noConversion"/>
  </si>
  <si>
    <t>인사부</t>
  </si>
  <si>
    <t>정해웅</t>
    <phoneticPr fontId="4" type="noConversion"/>
  </si>
  <si>
    <t>장말숙</t>
    <phoneticPr fontId="4" type="noConversion"/>
  </si>
  <si>
    <t>강순영</t>
    <phoneticPr fontId="4" type="noConversion"/>
  </si>
  <si>
    <t>무궁</t>
    <phoneticPr fontId="4" type="noConversion"/>
  </si>
  <si>
    <t>윤민아</t>
    <phoneticPr fontId="4" type="noConversion"/>
  </si>
  <si>
    <t>상공</t>
    <phoneticPr fontId="4" type="noConversion"/>
  </si>
  <si>
    <t>박금미</t>
    <phoneticPr fontId="4" type="noConversion"/>
  </si>
  <si>
    <t>영업부</t>
  </si>
  <si>
    <t>전대형</t>
    <phoneticPr fontId="4" type="noConversion"/>
  </si>
  <si>
    <t>대한</t>
    <phoneticPr fontId="4" type="noConversion"/>
  </si>
  <si>
    <t>최병윤</t>
    <phoneticPr fontId="4" type="noConversion"/>
  </si>
  <si>
    <t>이슬이</t>
    <phoneticPr fontId="4" type="noConversion"/>
  </si>
  <si>
    <t>노형일</t>
    <phoneticPr fontId="4" type="noConversion"/>
  </si>
  <si>
    <t>미래팀의 판매수량의 합계</t>
    <phoneticPr fontId="2" type="noConversion"/>
  </si>
  <si>
    <t>직위가 대리인 판매금액의 평균</t>
    <phoneticPr fontId="2" type="noConversion"/>
  </si>
  <si>
    <t>총무부 중 가장 높은 판매금액</t>
    <phoneticPr fontId="2" type="noConversion"/>
  </si>
  <si>
    <t>대리 중 가장 낮은 판매수량</t>
    <phoneticPr fontId="2" type="noConversion"/>
  </si>
  <si>
    <t>대리의 인원수</t>
    <phoneticPr fontId="2" type="noConversion"/>
  </si>
  <si>
    <t>상반기 공사대금 내역서</t>
    <phoneticPr fontId="4" type="noConversion"/>
  </si>
  <si>
    <t>품목</t>
    <phoneticPr fontId="2" type="noConversion"/>
  </si>
  <si>
    <t>유제품</t>
    <phoneticPr fontId="2" type="noConversion"/>
  </si>
  <si>
    <t>채소류</t>
    <phoneticPr fontId="2" type="noConversion"/>
  </si>
  <si>
    <t>채소류</t>
    <phoneticPr fontId="2" type="noConversion"/>
  </si>
  <si>
    <t>가공식품</t>
    <phoneticPr fontId="2" type="noConversion"/>
  </si>
  <si>
    <t>가공식품</t>
    <phoneticPr fontId="2" type="noConversion"/>
  </si>
  <si>
    <t>단가의 최저 금액</t>
    <phoneticPr fontId="2" type="noConversion"/>
  </si>
  <si>
    <t>상반기 판매실적이 600이상인 개수</t>
    <phoneticPr fontId="4" type="noConversion"/>
  </si>
  <si>
    <t>두 번째로 높은 수량</t>
    <phoneticPr fontId="4" type="noConversion"/>
  </si>
  <si>
    <t>세 번째로 낮은 단가</t>
    <phoneticPr fontId="4" type="noConversion"/>
  </si>
  <si>
    <t>단가의 최고 금액</t>
    <phoneticPr fontId="2" type="noConversion"/>
  </si>
  <si>
    <t>참여 지역 수</t>
    <phoneticPr fontId="2" type="noConversion"/>
  </si>
  <si>
    <t>총금액의 평균</t>
    <phoneticPr fontId="4" type="noConversion"/>
  </si>
  <si>
    <t>총금액이 중앙값 이상인 지역 수</t>
    <phoneticPr fontId="4" type="noConversion"/>
  </si>
  <si>
    <t>총무팀 합계</t>
    <phoneticPr fontId="4" type="noConversion"/>
  </si>
  <si>
    <t>총무팀</t>
    <phoneticPr fontId="4" type="noConversion"/>
  </si>
  <si>
    <t>합계</t>
    <phoneticPr fontId="4" type="noConversion"/>
  </si>
  <si>
    <t>총무팀 엑셀점수의 평균</t>
    <phoneticPr fontId="4" type="noConversion"/>
  </si>
  <si>
    <t>701015-2545713</t>
    <phoneticPr fontId="4" type="noConversion"/>
  </si>
  <si>
    <t>코드</t>
    <phoneticPr fontId="2" type="noConversion"/>
  </si>
  <si>
    <t>품명</t>
    <phoneticPr fontId="2" type="noConversion"/>
  </si>
  <si>
    <t>A2-112</t>
    <phoneticPr fontId="2" type="noConversion"/>
  </si>
  <si>
    <t>C1-201</t>
    <phoneticPr fontId="2" type="noConversion"/>
  </si>
  <si>
    <t>C2-303</t>
    <phoneticPr fontId="2" type="noConversion"/>
  </si>
  <si>
    <t>D2-312</t>
    <phoneticPr fontId="2" type="noConversion"/>
  </si>
  <si>
    <t>A2-212</t>
    <phoneticPr fontId="2" type="noConversion"/>
  </si>
  <si>
    <t>C3-115</t>
    <phoneticPr fontId="2" type="noConversion"/>
  </si>
  <si>
    <t>D2-312</t>
    <phoneticPr fontId="2" type="noConversion"/>
  </si>
  <si>
    <t>매입일</t>
    <phoneticPr fontId="2" type="noConversion"/>
  </si>
  <si>
    <t>매입요일</t>
    <phoneticPr fontId="2" type="noConversion"/>
  </si>
  <si>
    <t>식품</t>
    <phoneticPr fontId="2" type="noConversion"/>
  </si>
  <si>
    <t>화장품</t>
    <phoneticPr fontId="2" type="noConversion"/>
  </si>
  <si>
    <t>문구</t>
    <phoneticPr fontId="2" type="noConversion"/>
  </si>
  <si>
    <t>A마트 2021년 상반기 매입현황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</si>
</sst>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_-* #,##0.00_-;\-* #,##0.00_-;_-* &quot;-&quot;_-;_-@_-"/>
    <numFmt numFmtId="178" formatCode="mm&quot;월&quot;\ dd&quot;일&quot;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20"/>
      <name val="돋움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8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sz val="11"/>
      <color theme="0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name val="돋움"/>
      <family val="3"/>
      <charset val="129"/>
    </font>
    <font>
      <b/>
      <sz val="10"/>
      <color indexed="10"/>
      <name val="돋움"/>
      <family val="3"/>
      <charset val="129"/>
    </font>
    <font>
      <b/>
      <sz val="12"/>
      <color indexed="10"/>
      <name val="돋움"/>
      <family val="3"/>
      <charset val="129"/>
    </font>
    <font>
      <b/>
      <sz val="10"/>
      <name val="돋움"/>
      <family val="3"/>
      <charset val="129"/>
    </font>
    <font>
      <sz val="10"/>
      <color theme="0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20"/>
      <name val="돋움"/>
      <family val="3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/>
      </patternFill>
    </fill>
    <fill>
      <patternFill patternType="solid">
        <fgColor theme="4"/>
        <bgColor theme="4"/>
      </patternFill>
    </fill>
    <fill>
      <patternFill patternType="solid">
        <fgColor indexed="4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/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/>
    <xf numFmtId="41" fontId="1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1" fillId="0" borderId="0" xfId="1" applyFont="1">
      <alignment vertical="center"/>
    </xf>
    <xf numFmtId="0" fontId="3" fillId="0" borderId="0" xfId="1" applyNumberFormat="1" applyFont="1" applyAlignment="1">
      <alignment vertical="center"/>
    </xf>
    <xf numFmtId="41" fontId="6" fillId="0" borderId="1" xfId="2" applyFont="1" applyBorder="1" applyAlignment="1">
      <alignment vertical="center"/>
    </xf>
    <xf numFmtId="41" fontId="6" fillId="0" borderId="4" xfId="2" applyFont="1" applyBorder="1" applyAlignment="1">
      <alignment vertical="center"/>
    </xf>
    <xf numFmtId="41" fontId="6" fillId="0" borderId="5" xfId="2" applyFont="1" applyBorder="1" applyAlignment="1">
      <alignment vertical="center"/>
    </xf>
    <xf numFmtId="41" fontId="6" fillId="0" borderId="6" xfId="2" applyFont="1" applyBorder="1" applyAlignment="1">
      <alignment vertical="center"/>
    </xf>
    <xf numFmtId="41" fontId="5" fillId="2" borderId="3" xfId="2" applyFont="1" applyFill="1" applyBorder="1" applyAlignment="1">
      <alignment horizontal="center" vertical="center" wrapText="1"/>
    </xf>
    <xf numFmtId="9" fontId="1" fillId="0" borderId="3" xfId="1" applyNumberFormat="1" applyFont="1" applyFill="1" applyBorder="1">
      <alignment vertical="center"/>
    </xf>
    <xf numFmtId="41" fontId="6" fillId="0" borderId="7" xfId="2" applyFont="1" applyBorder="1" applyAlignment="1">
      <alignment vertical="center"/>
    </xf>
    <xf numFmtId="41" fontId="6" fillId="0" borderId="2" xfId="2" applyFont="1" applyBorder="1" applyAlignment="1">
      <alignment vertical="center"/>
    </xf>
    <xf numFmtId="41" fontId="5" fillId="2" borderId="10" xfId="2" applyFont="1" applyFill="1" applyBorder="1" applyAlignment="1">
      <alignment horizontal="center" vertical="center" shrinkToFit="1"/>
    </xf>
    <xf numFmtId="41" fontId="5" fillId="2" borderId="11" xfId="2" applyFont="1" applyFill="1" applyBorder="1" applyAlignment="1">
      <alignment horizontal="center" vertical="center"/>
    </xf>
    <xf numFmtId="41" fontId="5" fillId="2" borderId="12" xfId="2" applyFont="1" applyFill="1" applyBorder="1" applyAlignment="1">
      <alignment horizontal="center" vertical="center"/>
    </xf>
    <xf numFmtId="41" fontId="5" fillId="2" borderId="12" xfId="2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/>
    </xf>
    <xf numFmtId="41" fontId="6" fillId="0" borderId="2" xfId="2" applyFont="1" applyBorder="1" applyAlignment="1">
      <alignment horizontal="center" vertical="center"/>
    </xf>
    <xf numFmtId="41" fontId="6" fillId="0" borderId="8" xfId="2" applyFont="1" applyBorder="1" applyAlignment="1">
      <alignment horizontal="center" vertical="center"/>
    </xf>
    <xf numFmtId="41" fontId="6" fillId="3" borderId="8" xfId="2" applyFont="1" applyFill="1" applyBorder="1" applyAlignment="1">
      <alignment horizontal="center" vertical="center"/>
    </xf>
    <xf numFmtId="41" fontId="6" fillId="0" borderId="9" xfId="2" applyFont="1" applyBorder="1" applyAlignment="1">
      <alignment horizontal="center" vertical="center"/>
    </xf>
    <xf numFmtId="41" fontId="6" fillId="0" borderId="14" xfId="2" applyFont="1" applyBorder="1" applyAlignment="1">
      <alignment horizontal="center" vertical="center"/>
    </xf>
    <xf numFmtId="41" fontId="6" fillId="0" borderId="15" xfId="2" applyFont="1" applyBorder="1" applyAlignment="1">
      <alignment horizontal="center" vertical="center"/>
    </xf>
    <xf numFmtId="41" fontId="6" fillId="3" borderId="15" xfId="2" applyFont="1" applyFill="1" applyBorder="1" applyAlignment="1">
      <alignment horizontal="center" vertical="center"/>
    </xf>
    <xf numFmtId="41" fontId="6" fillId="0" borderId="16" xfId="2" applyFont="1" applyBorder="1" applyAlignment="1">
      <alignment horizontal="center" vertical="center"/>
    </xf>
    <xf numFmtId="0" fontId="7" fillId="0" borderId="0" xfId="5"/>
    <xf numFmtId="0" fontId="7" fillId="0" borderId="0" xfId="5" applyAlignment="1">
      <alignment vertical="center"/>
    </xf>
    <xf numFmtId="0" fontId="7" fillId="6" borderId="3" xfId="5" applyNumberFormat="1" applyFill="1" applyBorder="1" applyAlignment="1">
      <alignment horizontal="center" vertical="center"/>
    </xf>
    <xf numFmtId="0" fontId="7" fillId="0" borderId="3" xfId="5" applyBorder="1" applyAlignment="1">
      <alignment vertical="center"/>
    </xf>
    <xf numFmtId="0" fontId="15" fillId="5" borderId="3" xfId="8" applyFont="1" applyBorder="1" applyAlignment="1">
      <alignment horizontal="center"/>
    </xf>
    <xf numFmtId="9" fontId="7" fillId="0" borderId="3" xfId="5" applyNumberFormat="1" applyBorder="1" applyAlignment="1">
      <alignment horizontal="center"/>
    </xf>
    <xf numFmtId="0" fontId="16" fillId="0" borderId="3" xfId="5" applyFont="1" applyBorder="1" applyAlignment="1">
      <alignment horizontal="center"/>
    </xf>
    <xf numFmtId="41" fontId="16" fillId="0" borderId="3" xfId="9" applyNumberFormat="1" applyFont="1" applyBorder="1" applyAlignment="1">
      <alignment horizontal="center"/>
    </xf>
    <xf numFmtId="0" fontId="16" fillId="0" borderId="21" xfId="5" applyFont="1" applyBorder="1" applyAlignment="1">
      <alignment horizontal="center"/>
    </xf>
    <xf numFmtId="41" fontId="16" fillId="0" borderId="21" xfId="9" applyNumberFormat="1" applyFont="1" applyBorder="1" applyAlignment="1">
      <alignment horizontal="center"/>
    </xf>
    <xf numFmtId="41" fontId="16" fillId="0" borderId="0" xfId="9" applyNumberFormat="1" applyFont="1" applyBorder="1" applyAlignment="1">
      <alignment horizontal="center"/>
    </xf>
    <xf numFmtId="0" fontId="18" fillId="0" borderId="0" xfId="5" applyFont="1" applyFill="1" applyBorder="1" applyAlignment="1">
      <alignment vertical="center"/>
    </xf>
    <xf numFmtId="0" fontId="15" fillId="5" borderId="3" xfId="8" applyFont="1" applyBorder="1" applyAlignment="1">
      <alignment horizontal="center" vertical="center"/>
    </xf>
    <xf numFmtId="0" fontId="19" fillId="0" borderId="3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8" fillId="4" borderId="0" xfId="7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0" fillId="4" borderId="3" xfId="7" applyFont="1" applyBorder="1" applyAlignment="1">
      <alignment horizontal="center" vertical="center"/>
    </xf>
    <xf numFmtId="0" fontId="21" fillId="4" borderId="3" xfId="7" applyFont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4" fontId="22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2" fillId="0" borderId="3" xfId="0" applyFont="1" applyBorder="1" applyAlignment="1">
      <alignment horizontal="left" vertical="center" indent="1"/>
    </xf>
    <xf numFmtId="176" fontId="24" fillId="0" borderId="3" xfId="0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0" xfId="10">
      <alignment vertical="center"/>
    </xf>
    <xf numFmtId="0" fontId="26" fillId="0" borderId="0" xfId="10" applyFont="1" applyAlignment="1">
      <alignment horizontal="center" vertical="center"/>
    </xf>
    <xf numFmtId="0" fontId="1" fillId="0" borderId="0" xfId="10" applyAlignment="1">
      <alignment horizontal="center" vertical="center"/>
    </xf>
    <xf numFmtId="0" fontId="26" fillId="8" borderId="3" xfId="10" applyFont="1" applyFill="1" applyBorder="1" applyAlignment="1">
      <alignment horizontal="center" vertical="center"/>
    </xf>
    <xf numFmtId="0" fontId="26" fillId="8" borderId="3" xfId="11" applyFont="1" applyFill="1" applyBorder="1" applyAlignment="1">
      <alignment horizontal="center" vertical="center"/>
    </xf>
    <xf numFmtId="0" fontId="1" fillId="0" borderId="3" xfId="10" applyBorder="1" applyAlignment="1">
      <alignment horizontal="center" vertical="center"/>
    </xf>
    <xf numFmtId="0" fontId="1" fillId="0" borderId="3" xfId="11" applyBorder="1" applyAlignment="1">
      <alignment horizontal="center" vertical="center"/>
    </xf>
    <xf numFmtId="41" fontId="1" fillId="0" borderId="3" xfId="12" applyBorder="1" applyAlignment="1">
      <alignment horizontal="center" vertical="center"/>
    </xf>
    <xf numFmtId="0" fontId="7" fillId="6" borderId="28" xfId="5" applyNumberFormat="1" applyFill="1" applyBorder="1" applyAlignment="1">
      <alignment horizontal="center" vertical="center"/>
    </xf>
    <xf numFmtId="41" fontId="7" fillId="0" borderId="29" xfId="5" applyNumberFormat="1" applyBorder="1" applyAlignment="1">
      <alignment horizontal="center" vertical="center"/>
    </xf>
    <xf numFmtId="0" fontId="12" fillId="6" borderId="23" xfId="5" applyFont="1" applyFill="1" applyBorder="1" applyAlignment="1">
      <alignment horizontal="center" vertical="center"/>
    </xf>
    <xf numFmtId="0" fontId="7" fillId="6" borderId="24" xfId="5" applyNumberFormat="1" applyFill="1" applyBorder="1" applyAlignment="1">
      <alignment horizontal="center" vertical="center"/>
    </xf>
    <xf numFmtId="0" fontId="7" fillId="0" borderId="25" xfId="5" applyBorder="1" applyAlignment="1">
      <alignment vertical="center"/>
    </xf>
    <xf numFmtId="41" fontId="7" fillId="0" borderId="27" xfId="5" applyNumberFormat="1" applyBorder="1" applyAlignment="1">
      <alignment horizontal="center" vertical="center"/>
    </xf>
    <xf numFmtId="0" fontId="7" fillId="6" borderId="31" xfId="5" applyNumberFormat="1" applyFill="1" applyBorder="1" applyAlignment="1">
      <alignment horizontal="center" vertical="center"/>
    </xf>
    <xf numFmtId="0" fontId="7" fillId="0" borderId="32" xfId="5" applyBorder="1" applyAlignment="1">
      <alignment vertical="center"/>
    </xf>
    <xf numFmtId="41" fontId="7" fillId="0" borderId="41" xfId="5" applyNumberFormat="1" applyBorder="1" applyAlignment="1">
      <alignment horizontal="center" vertical="center"/>
    </xf>
    <xf numFmtId="41" fontId="7" fillId="0" borderId="3" xfId="13" applyFont="1" applyBorder="1" applyAlignment="1">
      <alignment vertical="center"/>
    </xf>
    <xf numFmtId="0" fontId="7" fillId="6" borderId="25" xfId="5" applyNumberFormat="1" applyFill="1" applyBorder="1" applyAlignment="1">
      <alignment horizontal="center" vertical="center"/>
    </xf>
    <xf numFmtId="41" fontId="7" fillId="0" borderId="25" xfId="13" applyFont="1" applyBorder="1" applyAlignment="1">
      <alignment vertical="center"/>
    </xf>
    <xf numFmtId="0" fontId="7" fillId="6" borderId="32" xfId="5" applyNumberFormat="1" applyFill="1" applyBorder="1" applyAlignment="1">
      <alignment horizontal="center" vertical="center"/>
    </xf>
    <xf numFmtId="41" fontId="7" fillId="0" borderId="32" xfId="13" applyFont="1" applyBorder="1" applyAlignment="1">
      <alignment vertical="center"/>
    </xf>
    <xf numFmtId="177" fontId="7" fillId="0" borderId="0" xfId="5" applyNumberFormat="1"/>
    <xf numFmtId="0" fontId="1" fillId="0" borderId="3" xfId="10" applyBorder="1" applyAlignment="1">
      <alignment horizontal="center" vertical="center"/>
    </xf>
    <xf numFmtId="0" fontId="22" fillId="0" borderId="0" xfId="0" applyFont="1" applyBorder="1" applyAlignment="1">
      <alignment horizontal="left" vertical="center" indent="1"/>
    </xf>
    <xf numFmtId="176" fontId="24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0" fontId="29" fillId="7" borderId="3" xfId="0" applyFont="1" applyFill="1" applyBorder="1" applyAlignment="1">
      <alignment horizontal="center" vertical="center"/>
    </xf>
    <xf numFmtId="176" fontId="29" fillId="7" borderId="3" xfId="0" applyNumberFormat="1" applyFont="1" applyFill="1" applyBorder="1" applyAlignment="1">
      <alignment horizontal="center" vertical="center"/>
    </xf>
    <xf numFmtId="178" fontId="22" fillId="0" borderId="3" xfId="0" applyNumberFormat="1" applyFont="1" applyBorder="1" applyAlignment="1">
      <alignment horizontal="left" vertical="center" indent="1"/>
    </xf>
    <xf numFmtId="176" fontId="24" fillId="0" borderId="3" xfId="0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12" fillId="6" borderId="18" xfId="5" applyFont="1" applyFill="1" applyBorder="1" applyAlignment="1">
      <alignment horizontal="right" vertical="center"/>
    </xf>
    <xf numFmtId="0" fontId="12" fillId="6" borderId="19" xfId="5" applyFont="1" applyFill="1" applyBorder="1" applyAlignment="1">
      <alignment horizontal="right" vertical="center"/>
    </xf>
    <xf numFmtId="0" fontId="12" fillId="6" borderId="20" xfId="5" applyFont="1" applyFill="1" applyBorder="1" applyAlignment="1">
      <alignment horizontal="right" vertical="center"/>
    </xf>
    <xf numFmtId="0" fontId="9" fillId="0" borderId="0" xfId="5" applyFont="1" applyAlignment="1">
      <alignment horizontal="center"/>
    </xf>
    <xf numFmtId="0" fontId="12" fillId="6" borderId="24" xfId="5" applyFont="1" applyFill="1" applyBorder="1" applyAlignment="1">
      <alignment horizontal="center" vertical="center"/>
    </xf>
    <xf numFmtId="0" fontId="12" fillId="6" borderId="37" xfId="5" applyFont="1" applyFill="1" applyBorder="1" applyAlignment="1">
      <alignment horizontal="center" vertical="center"/>
    </xf>
    <xf numFmtId="0" fontId="12" fillId="6" borderId="25" xfId="5" applyFont="1" applyFill="1" applyBorder="1" applyAlignment="1">
      <alignment horizontal="center" vertical="center"/>
    </xf>
    <xf numFmtId="0" fontId="12" fillId="6" borderId="27" xfId="5" applyFont="1" applyFill="1" applyBorder="1" applyAlignment="1">
      <alignment horizontal="center" vertical="center"/>
    </xf>
    <xf numFmtId="0" fontId="12" fillId="6" borderId="39" xfId="5" applyFont="1" applyFill="1" applyBorder="1" applyAlignment="1">
      <alignment horizontal="center" vertical="center"/>
    </xf>
    <xf numFmtId="0" fontId="12" fillId="6" borderId="26" xfId="5" applyFont="1" applyFill="1" applyBorder="1" applyAlignment="1">
      <alignment horizontal="center" vertical="center"/>
    </xf>
    <xf numFmtId="0" fontId="12" fillId="6" borderId="38" xfId="5" applyFont="1" applyFill="1" applyBorder="1" applyAlignment="1">
      <alignment horizontal="center" vertical="center"/>
    </xf>
    <xf numFmtId="0" fontId="12" fillId="6" borderId="40" xfId="5" applyFont="1" applyFill="1" applyBorder="1" applyAlignment="1">
      <alignment horizontal="center" vertical="center"/>
    </xf>
    <xf numFmtId="0" fontId="12" fillId="6" borderId="43" xfId="5" applyFont="1" applyFill="1" applyBorder="1" applyAlignment="1">
      <alignment horizontal="center" vertical="center"/>
    </xf>
    <xf numFmtId="0" fontId="12" fillId="6" borderId="17" xfId="5" applyFont="1" applyFill="1" applyBorder="1" applyAlignment="1">
      <alignment horizontal="center" vertical="center"/>
    </xf>
    <xf numFmtId="41" fontId="12" fillId="6" borderId="42" xfId="5" applyNumberFormat="1" applyFont="1" applyFill="1" applyBorder="1" applyAlignment="1">
      <alignment horizontal="right" vertical="center" indent="1"/>
    </xf>
    <xf numFmtId="0" fontId="12" fillId="6" borderId="22" xfId="5" applyFont="1" applyFill="1" applyBorder="1" applyAlignment="1">
      <alignment horizontal="right" vertical="center" indent="1"/>
    </xf>
    <xf numFmtId="0" fontId="12" fillId="6" borderId="43" xfId="5" applyFont="1" applyFill="1" applyBorder="1" applyAlignment="1">
      <alignment horizontal="right" vertical="center" indent="1"/>
    </xf>
    <xf numFmtId="41" fontId="12" fillId="6" borderId="30" xfId="5" applyNumberFormat="1" applyFont="1" applyFill="1" applyBorder="1" applyAlignment="1">
      <alignment horizontal="center" vertical="center"/>
    </xf>
    <xf numFmtId="41" fontId="12" fillId="6" borderId="36" xfId="5" applyNumberFormat="1" applyFont="1" applyFill="1" applyBorder="1" applyAlignment="1">
      <alignment horizontal="center" vertical="center"/>
    </xf>
    <xf numFmtId="0" fontId="12" fillId="6" borderId="28" xfId="5" applyFont="1" applyFill="1" applyBorder="1" applyAlignment="1">
      <alignment horizontal="center" vertical="center"/>
    </xf>
    <xf numFmtId="0" fontId="12" fillId="6" borderId="20" xfId="5" applyFont="1" applyFill="1" applyBorder="1" applyAlignment="1">
      <alignment horizontal="center" vertical="center"/>
    </xf>
    <xf numFmtId="0" fontId="12" fillId="6" borderId="3" xfId="5" applyFont="1" applyFill="1" applyBorder="1" applyAlignment="1">
      <alignment horizontal="center" vertical="center"/>
    </xf>
    <xf numFmtId="0" fontId="12" fillId="6" borderId="18" xfId="5" applyFont="1" applyFill="1" applyBorder="1" applyAlignment="1">
      <alignment horizontal="right" vertical="center" indent="1"/>
    </xf>
    <xf numFmtId="0" fontId="12" fillId="6" borderId="19" xfId="5" applyFont="1" applyFill="1" applyBorder="1" applyAlignment="1">
      <alignment horizontal="right" vertical="center" indent="1"/>
    </xf>
    <xf numFmtId="0" fontId="12" fillId="6" borderId="20" xfId="5" applyFont="1" applyFill="1" applyBorder="1" applyAlignment="1">
      <alignment horizontal="right" vertical="center" indent="1"/>
    </xf>
    <xf numFmtId="0" fontId="12" fillId="6" borderId="31" xfId="5" applyFont="1" applyFill="1" applyBorder="1" applyAlignment="1">
      <alignment horizontal="center" vertical="center"/>
    </xf>
    <xf numFmtId="0" fontId="12" fillId="6" borderId="35" xfId="5" applyFont="1" applyFill="1" applyBorder="1" applyAlignment="1">
      <alignment horizontal="center" vertical="center"/>
    </xf>
    <xf numFmtId="0" fontId="12" fillId="6" borderId="32" xfId="5" applyFont="1" applyFill="1" applyBorder="1" applyAlignment="1">
      <alignment horizontal="center" vertical="center"/>
    </xf>
    <xf numFmtId="41" fontId="12" fillId="6" borderId="33" xfId="5" applyNumberFormat="1" applyFont="1" applyFill="1" applyBorder="1" applyAlignment="1">
      <alignment horizontal="right" vertical="center" indent="1"/>
    </xf>
    <xf numFmtId="0" fontId="12" fillId="6" borderId="34" xfId="5" applyFont="1" applyFill="1" applyBorder="1" applyAlignment="1">
      <alignment horizontal="right" vertical="center" indent="1"/>
    </xf>
    <xf numFmtId="0" fontId="12" fillId="6" borderId="35" xfId="5" applyFont="1" applyFill="1" applyBorder="1" applyAlignment="1">
      <alignment horizontal="right" vertical="center" indent="1"/>
    </xf>
    <xf numFmtId="0" fontId="12" fillId="6" borderId="44" xfId="5" applyFont="1" applyFill="1" applyBorder="1" applyAlignment="1">
      <alignment horizontal="center" vertical="center"/>
    </xf>
    <xf numFmtId="0" fontId="12" fillId="6" borderId="19" xfId="5" applyFont="1" applyFill="1" applyBorder="1" applyAlignment="1">
      <alignment horizontal="center" vertical="center"/>
    </xf>
    <xf numFmtId="41" fontId="12" fillId="6" borderId="18" xfId="5" applyNumberFormat="1" applyFont="1" applyFill="1" applyBorder="1" applyAlignment="1">
      <alignment horizontal="center" vertical="center"/>
    </xf>
    <xf numFmtId="41" fontId="12" fillId="6" borderId="19" xfId="5" applyNumberFormat="1" applyFont="1" applyFill="1" applyBorder="1" applyAlignment="1">
      <alignment horizontal="center" vertical="center"/>
    </xf>
    <xf numFmtId="41" fontId="12" fillId="6" borderId="20" xfId="5" applyNumberFormat="1" applyFont="1" applyFill="1" applyBorder="1" applyAlignment="1">
      <alignment horizontal="center" vertical="center"/>
    </xf>
    <xf numFmtId="0" fontId="15" fillId="5" borderId="3" xfId="8" applyFont="1" applyBorder="1" applyAlignment="1">
      <alignment horizontal="center" vertical="center"/>
    </xf>
    <xf numFmtId="0" fontId="7" fillId="0" borderId="3" xfId="5" applyBorder="1" applyAlignment="1">
      <alignment horizontal="center"/>
    </xf>
    <xf numFmtId="0" fontId="14" fillId="0" borderId="0" xfId="5" applyFont="1" applyAlignment="1">
      <alignment horizontal="center" vertical="center"/>
    </xf>
    <xf numFmtId="0" fontId="14" fillId="0" borderId="0" xfId="5" quotePrefix="1" applyFont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8" fillId="4" borderId="0" xfId="7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" fillId="0" borderId="3" xfId="10" applyBorder="1" applyAlignment="1">
      <alignment horizontal="center" vertical="center"/>
    </xf>
    <xf numFmtId="0" fontId="1" fillId="0" borderId="0" xfId="10" applyBorder="1" applyAlignment="1">
      <alignment horizontal="center" vertical="center"/>
    </xf>
    <xf numFmtId="0" fontId="25" fillId="0" borderId="0" xfId="10" applyFont="1" applyAlignment="1">
      <alignment horizontal="center" vertical="center"/>
    </xf>
  </cellXfs>
  <cellStyles count="14">
    <cellStyle name="강조색1 2" xfId="8"/>
    <cellStyle name="강조색4" xfId="7" builtinId="41"/>
    <cellStyle name="쉼표 [0]" xfId="13" builtinId="6"/>
    <cellStyle name="쉼표 [0] 2" xfId="3"/>
    <cellStyle name="쉼표 [0] 2 2" xfId="9"/>
    <cellStyle name="쉼표 [0] 2 3" xfId="12"/>
    <cellStyle name="쉼표 [0] 3" xfId="2"/>
    <cellStyle name="통화 [0] 2" xfId="4"/>
    <cellStyle name="표준" xfId="0" builtinId="0"/>
    <cellStyle name="표준 2" xfId="5"/>
    <cellStyle name="표준 2 2" xfId="6"/>
    <cellStyle name="표준 2 3" xfId="10"/>
    <cellStyle name="표준 3" xfId="1"/>
    <cellStyle name="표준_모10(정)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zoomScale="130" zoomScaleNormal="130" workbookViewId="0">
      <selection activeCell="J11" sqref="J11"/>
    </sheetView>
  </sheetViews>
  <sheetFormatPr defaultRowHeight="13.5" x14ac:dyDescent="0.3"/>
  <cols>
    <col min="1" max="1" width="1.875" style="1" customWidth="1"/>
    <col min="2" max="2" width="13.125" style="1" customWidth="1"/>
    <col min="3" max="3" width="11.625" style="1" customWidth="1"/>
    <col min="4" max="4" width="10.75" style="1" customWidth="1"/>
    <col min="5" max="5" width="12.5" style="1" customWidth="1"/>
    <col min="6" max="6" width="11.875" style="1" customWidth="1"/>
    <col min="7" max="7" width="12.125" style="1" customWidth="1"/>
    <col min="8" max="253" width="9" style="1"/>
    <col min="254" max="254" width="1.875" style="1" customWidth="1"/>
    <col min="255" max="255" width="9" style="1" customWidth="1"/>
    <col min="256" max="256" width="7.5" style="1" customWidth="1"/>
    <col min="257" max="257" width="21.125" style="1" customWidth="1"/>
    <col min="258" max="258" width="11.625" style="1" customWidth="1"/>
    <col min="259" max="259" width="10.75" style="1" customWidth="1"/>
    <col min="260" max="260" width="12.5" style="1" customWidth="1"/>
    <col min="261" max="261" width="9" style="1" customWidth="1"/>
    <col min="262" max="262" width="11.875" style="1" customWidth="1"/>
    <col min="263" max="263" width="12.125" style="1" customWidth="1"/>
    <col min="264" max="509" width="9" style="1"/>
    <col min="510" max="510" width="1.875" style="1" customWidth="1"/>
    <col min="511" max="511" width="9" style="1" customWidth="1"/>
    <col min="512" max="512" width="7.5" style="1" customWidth="1"/>
    <col min="513" max="513" width="21.125" style="1" customWidth="1"/>
    <col min="514" max="514" width="11.625" style="1" customWidth="1"/>
    <col min="515" max="515" width="10.75" style="1" customWidth="1"/>
    <col min="516" max="516" width="12.5" style="1" customWidth="1"/>
    <col min="517" max="517" width="9" style="1" customWidth="1"/>
    <col min="518" max="518" width="11.875" style="1" customWidth="1"/>
    <col min="519" max="519" width="12.125" style="1" customWidth="1"/>
    <col min="520" max="765" width="9" style="1"/>
    <col min="766" max="766" width="1.875" style="1" customWidth="1"/>
    <col min="767" max="767" width="9" style="1" customWidth="1"/>
    <col min="768" max="768" width="7.5" style="1" customWidth="1"/>
    <col min="769" max="769" width="21.125" style="1" customWidth="1"/>
    <col min="770" max="770" width="11.625" style="1" customWidth="1"/>
    <col min="771" max="771" width="10.75" style="1" customWidth="1"/>
    <col min="772" max="772" width="12.5" style="1" customWidth="1"/>
    <col min="773" max="773" width="9" style="1" customWidth="1"/>
    <col min="774" max="774" width="11.875" style="1" customWidth="1"/>
    <col min="775" max="775" width="12.125" style="1" customWidth="1"/>
    <col min="776" max="1021" width="9" style="1"/>
    <col min="1022" max="1022" width="1.875" style="1" customWidth="1"/>
    <col min="1023" max="1023" width="9" style="1" customWidth="1"/>
    <col min="1024" max="1024" width="7.5" style="1" customWidth="1"/>
    <col min="1025" max="1025" width="21.125" style="1" customWidth="1"/>
    <col min="1026" max="1026" width="11.625" style="1" customWidth="1"/>
    <col min="1027" max="1027" width="10.75" style="1" customWidth="1"/>
    <col min="1028" max="1028" width="12.5" style="1" customWidth="1"/>
    <col min="1029" max="1029" width="9" style="1" customWidth="1"/>
    <col min="1030" max="1030" width="11.875" style="1" customWidth="1"/>
    <col min="1031" max="1031" width="12.125" style="1" customWidth="1"/>
    <col min="1032" max="1277" width="9" style="1"/>
    <col min="1278" max="1278" width="1.875" style="1" customWidth="1"/>
    <col min="1279" max="1279" width="9" style="1" customWidth="1"/>
    <col min="1280" max="1280" width="7.5" style="1" customWidth="1"/>
    <col min="1281" max="1281" width="21.125" style="1" customWidth="1"/>
    <col min="1282" max="1282" width="11.625" style="1" customWidth="1"/>
    <col min="1283" max="1283" width="10.75" style="1" customWidth="1"/>
    <col min="1284" max="1284" width="12.5" style="1" customWidth="1"/>
    <col min="1285" max="1285" width="9" style="1" customWidth="1"/>
    <col min="1286" max="1286" width="11.875" style="1" customWidth="1"/>
    <col min="1287" max="1287" width="12.125" style="1" customWidth="1"/>
    <col min="1288" max="1533" width="9" style="1"/>
    <col min="1534" max="1534" width="1.875" style="1" customWidth="1"/>
    <col min="1535" max="1535" width="9" style="1" customWidth="1"/>
    <col min="1536" max="1536" width="7.5" style="1" customWidth="1"/>
    <col min="1537" max="1537" width="21.125" style="1" customWidth="1"/>
    <col min="1538" max="1538" width="11.625" style="1" customWidth="1"/>
    <col min="1539" max="1539" width="10.75" style="1" customWidth="1"/>
    <col min="1540" max="1540" width="12.5" style="1" customWidth="1"/>
    <col min="1541" max="1541" width="9" style="1" customWidth="1"/>
    <col min="1542" max="1542" width="11.875" style="1" customWidth="1"/>
    <col min="1543" max="1543" width="12.125" style="1" customWidth="1"/>
    <col min="1544" max="1789" width="9" style="1"/>
    <col min="1790" max="1790" width="1.875" style="1" customWidth="1"/>
    <col min="1791" max="1791" width="9" style="1" customWidth="1"/>
    <col min="1792" max="1792" width="7.5" style="1" customWidth="1"/>
    <col min="1793" max="1793" width="21.125" style="1" customWidth="1"/>
    <col min="1794" max="1794" width="11.625" style="1" customWidth="1"/>
    <col min="1795" max="1795" width="10.75" style="1" customWidth="1"/>
    <col min="1796" max="1796" width="12.5" style="1" customWidth="1"/>
    <col min="1797" max="1797" width="9" style="1" customWidth="1"/>
    <col min="1798" max="1798" width="11.875" style="1" customWidth="1"/>
    <col min="1799" max="1799" width="12.125" style="1" customWidth="1"/>
    <col min="1800" max="2045" width="9" style="1"/>
    <col min="2046" max="2046" width="1.875" style="1" customWidth="1"/>
    <col min="2047" max="2047" width="9" style="1" customWidth="1"/>
    <col min="2048" max="2048" width="7.5" style="1" customWidth="1"/>
    <col min="2049" max="2049" width="21.125" style="1" customWidth="1"/>
    <col min="2050" max="2050" width="11.625" style="1" customWidth="1"/>
    <col min="2051" max="2051" width="10.75" style="1" customWidth="1"/>
    <col min="2052" max="2052" width="12.5" style="1" customWidth="1"/>
    <col min="2053" max="2053" width="9" style="1" customWidth="1"/>
    <col min="2054" max="2054" width="11.875" style="1" customWidth="1"/>
    <col min="2055" max="2055" width="12.125" style="1" customWidth="1"/>
    <col min="2056" max="2301" width="9" style="1"/>
    <col min="2302" max="2302" width="1.875" style="1" customWidth="1"/>
    <col min="2303" max="2303" width="9" style="1" customWidth="1"/>
    <col min="2304" max="2304" width="7.5" style="1" customWidth="1"/>
    <col min="2305" max="2305" width="21.125" style="1" customWidth="1"/>
    <col min="2306" max="2306" width="11.625" style="1" customWidth="1"/>
    <col min="2307" max="2307" width="10.75" style="1" customWidth="1"/>
    <col min="2308" max="2308" width="12.5" style="1" customWidth="1"/>
    <col min="2309" max="2309" width="9" style="1" customWidth="1"/>
    <col min="2310" max="2310" width="11.875" style="1" customWidth="1"/>
    <col min="2311" max="2311" width="12.125" style="1" customWidth="1"/>
    <col min="2312" max="2557" width="9" style="1"/>
    <col min="2558" max="2558" width="1.875" style="1" customWidth="1"/>
    <col min="2559" max="2559" width="9" style="1" customWidth="1"/>
    <col min="2560" max="2560" width="7.5" style="1" customWidth="1"/>
    <col min="2561" max="2561" width="21.125" style="1" customWidth="1"/>
    <col min="2562" max="2562" width="11.625" style="1" customWidth="1"/>
    <col min="2563" max="2563" width="10.75" style="1" customWidth="1"/>
    <col min="2564" max="2564" width="12.5" style="1" customWidth="1"/>
    <col min="2565" max="2565" width="9" style="1" customWidth="1"/>
    <col min="2566" max="2566" width="11.875" style="1" customWidth="1"/>
    <col min="2567" max="2567" width="12.125" style="1" customWidth="1"/>
    <col min="2568" max="2813" width="9" style="1"/>
    <col min="2814" max="2814" width="1.875" style="1" customWidth="1"/>
    <col min="2815" max="2815" width="9" style="1" customWidth="1"/>
    <col min="2816" max="2816" width="7.5" style="1" customWidth="1"/>
    <col min="2817" max="2817" width="21.125" style="1" customWidth="1"/>
    <col min="2818" max="2818" width="11.625" style="1" customWidth="1"/>
    <col min="2819" max="2819" width="10.75" style="1" customWidth="1"/>
    <col min="2820" max="2820" width="12.5" style="1" customWidth="1"/>
    <col min="2821" max="2821" width="9" style="1" customWidth="1"/>
    <col min="2822" max="2822" width="11.875" style="1" customWidth="1"/>
    <col min="2823" max="2823" width="12.125" style="1" customWidth="1"/>
    <col min="2824" max="3069" width="9" style="1"/>
    <col min="3070" max="3070" width="1.875" style="1" customWidth="1"/>
    <col min="3071" max="3071" width="9" style="1" customWidth="1"/>
    <col min="3072" max="3072" width="7.5" style="1" customWidth="1"/>
    <col min="3073" max="3073" width="21.125" style="1" customWidth="1"/>
    <col min="3074" max="3074" width="11.625" style="1" customWidth="1"/>
    <col min="3075" max="3075" width="10.75" style="1" customWidth="1"/>
    <col min="3076" max="3076" width="12.5" style="1" customWidth="1"/>
    <col min="3077" max="3077" width="9" style="1" customWidth="1"/>
    <col min="3078" max="3078" width="11.875" style="1" customWidth="1"/>
    <col min="3079" max="3079" width="12.125" style="1" customWidth="1"/>
    <col min="3080" max="3325" width="9" style="1"/>
    <col min="3326" max="3326" width="1.875" style="1" customWidth="1"/>
    <col min="3327" max="3327" width="9" style="1" customWidth="1"/>
    <col min="3328" max="3328" width="7.5" style="1" customWidth="1"/>
    <col min="3329" max="3329" width="21.125" style="1" customWidth="1"/>
    <col min="3330" max="3330" width="11.625" style="1" customWidth="1"/>
    <col min="3331" max="3331" width="10.75" style="1" customWidth="1"/>
    <col min="3332" max="3332" width="12.5" style="1" customWidth="1"/>
    <col min="3333" max="3333" width="9" style="1" customWidth="1"/>
    <col min="3334" max="3334" width="11.875" style="1" customWidth="1"/>
    <col min="3335" max="3335" width="12.125" style="1" customWidth="1"/>
    <col min="3336" max="3581" width="9" style="1"/>
    <col min="3582" max="3582" width="1.875" style="1" customWidth="1"/>
    <col min="3583" max="3583" width="9" style="1" customWidth="1"/>
    <col min="3584" max="3584" width="7.5" style="1" customWidth="1"/>
    <col min="3585" max="3585" width="21.125" style="1" customWidth="1"/>
    <col min="3586" max="3586" width="11.625" style="1" customWidth="1"/>
    <col min="3587" max="3587" width="10.75" style="1" customWidth="1"/>
    <col min="3588" max="3588" width="12.5" style="1" customWidth="1"/>
    <col min="3589" max="3589" width="9" style="1" customWidth="1"/>
    <col min="3590" max="3590" width="11.875" style="1" customWidth="1"/>
    <col min="3591" max="3591" width="12.125" style="1" customWidth="1"/>
    <col min="3592" max="3837" width="9" style="1"/>
    <col min="3838" max="3838" width="1.875" style="1" customWidth="1"/>
    <col min="3839" max="3839" width="9" style="1" customWidth="1"/>
    <col min="3840" max="3840" width="7.5" style="1" customWidth="1"/>
    <col min="3841" max="3841" width="21.125" style="1" customWidth="1"/>
    <col min="3842" max="3842" width="11.625" style="1" customWidth="1"/>
    <col min="3843" max="3843" width="10.75" style="1" customWidth="1"/>
    <col min="3844" max="3844" width="12.5" style="1" customWidth="1"/>
    <col min="3845" max="3845" width="9" style="1" customWidth="1"/>
    <col min="3846" max="3846" width="11.875" style="1" customWidth="1"/>
    <col min="3847" max="3847" width="12.125" style="1" customWidth="1"/>
    <col min="3848" max="4093" width="9" style="1"/>
    <col min="4094" max="4094" width="1.875" style="1" customWidth="1"/>
    <col min="4095" max="4095" width="9" style="1" customWidth="1"/>
    <col min="4096" max="4096" width="7.5" style="1" customWidth="1"/>
    <col min="4097" max="4097" width="21.125" style="1" customWidth="1"/>
    <col min="4098" max="4098" width="11.625" style="1" customWidth="1"/>
    <col min="4099" max="4099" width="10.75" style="1" customWidth="1"/>
    <col min="4100" max="4100" width="12.5" style="1" customWidth="1"/>
    <col min="4101" max="4101" width="9" style="1" customWidth="1"/>
    <col min="4102" max="4102" width="11.875" style="1" customWidth="1"/>
    <col min="4103" max="4103" width="12.125" style="1" customWidth="1"/>
    <col min="4104" max="4349" width="9" style="1"/>
    <col min="4350" max="4350" width="1.875" style="1" customWidth="1"/>
    <col min="4351" max="4351" width="9" style="1" customWidth="1"/>
    <col min="4352" max="4352" width="7.5" style="1" customWidth="1"/>
    <col min="4353" max="4353" width="21.125" style="1" customWidth="1"/>
    <col min="4354" max="4354" width="11.625" style="1" customWidth="1"/>
    <col min="4355" max="4355" width="10.75" style="1" customWidth="1"/>
    <col min="4356" max="4356" width="12.5" style="1" customWidth="1"/>
    <col min="4357" max="4357" width="9" style="1" customWidth="1"/>
    <col min="4358" max="4358" width="11.875" style="1" customWidth="1"/>
    <col min="4359" max="4359" width="12.125" style="1" customWidth="1"/>
    <col min="4360" max="4605" width="9" style="1"/>
    <col min="4606" max="4606" width="1.875" style="1" customWidth="1"/>
    <col min="4607" max="4607" width="9" style="1" customWidth="1"/>
    <col min="4608" max="4608" width="7.5" style="1" customWidth="1"/>
    <col min="4609" max="4609" width="21.125" style="1" customWidth="1"/>
    <col min="4610" max="4610" width="11.625" style="1" customWidth="1"/>
    <col min="4611" max="4611" width="10.75" style="1" customWidth="1"/>
    <col min="4612" max="4612" width="12.5" style="1" customWidth="1"/>
    <col min="4613" max="4613" width="9" style="1" customWidth="1"/>
    <col min="4614" max="4614" width="11.875" style="1" customWidth="1"/>
    <col min="4615" max="4615" width="12.125" style="1" customWidth="1"/>
    <col min="4616" max="4861" width="9" style="1"/>
    <col min="4862" max="4862" width="1.875" style="1" customWidth="1"/>
    <col min="4863" max="4863" width="9" style="1" customWidth="1"/>
    <col min="4864" max="4864" width="7.5" style="1" customWidth="1"/>
    <col min="4865" max="4865" width="21.125" style="1" customWidth="1"/>
    <col min="4866" max="4866" width="11.625" style="1" customWidth="1"/>
    <col min="4867" max="4867" width="10.75" style="1" customWidth="1"/>
    <col min="4868" max="4868" width="12.5" style="1" customWidth="1"/>
    <col min="4869" max="4869" width="9" style="1" customWidth="1"/>
    <col min="4870" max="4870" width="11.875" style="1" customWidth="1"/>
    <col min="4871" max="4871" width="12.125" style="1" customWidth="1"/>
    <col min="4872" max="5117" width="9" style="1"/>
    <col min="5118" max="5118" width="1.875" style="1" customWidth="1"/>
    <col min="5119" max="5119" width="9" style="1" customWidth="1"/>
    <col min="5120" max="5120" width="7.5" style="1" customWidth="1"/>
    <col min="5121" max="5121" width="21.125" style="1" customWidth="1"/>
    <col min="5122" max="5122" width="11.625" style="1" customWidth="1"/>
    <col min="5123" max="5123" width="10.75" style="1" customWidth="1"/>
    <col min="5124" max="5124" width="12.5" style="1" customWidth="1"/>
    <col min="5125" max="5125" width="9" style="1" customWidth="1"/>
    <col min="5126" max="5126" width="11.875" style="1" customWidth="1"/>
    <col min="5127" max="5127" width="12.125" style="1" customWidth="1"/>
    <col min="5128" max="5373" width="9" style="1"/>
    <col min="5374" max="5374" width="1.875" style="1" customWidth="1"/>
    <col min="5375" max="5375" width="9" style="1" customWidth="1"/>
    <col min="5376" max="5376" width="7.5" style="1" customWidth="1"/>
    <col min="5377" max="5377" width="21.125" style="1" customWidth="1"/>
    <col min="5378" max="5378" width="11.625" style="1" customWidth="1"/>
    <col min="5379" max="5379" width="10.75" style="1" customWidth="1"/>
    <col min="5380" max="5380" width="12.5" style="1" customWidth="1"/>
    <col min="5381" max="5381" width="9" style="1" customWidth="1"/>
    <col min="5382" max="5382" width="11.875" style="1" customWidth="1"/>
    <col min="5383" max="5383" width="12.125" style="1" customWidth="1"/>
    <col min="5384" max="5629" width="9" style="1"/>
    <col min="5630" max="5630" width="1.875" style="1" customWidth="1"/>
    <col min="5631" max="5631" width="9" style="1" customWidth="1"/>
    <col min="5632" max="5632" width="7.5" style="1" customWidth="1"/>
    <col min="5633" max="5633" width="21.125" style="1" customWidth="1"/>
    <col min="5634" max="5634" width="11.625" style="1" customWidth="1"/>
    <col min="5635" max="5635" width="10.75" style="1" customWidth="1"/>
    <col min="5636" max="5636" width="12.5" style="1" customWidth="1"/>
    <col min="5637" max="5637" width="9" style="1" customWidth="1"/>
    <col min="5638" max="5638" width="11.875" style="1" customWidth="1"/>
    <col min="5639" max="5639" width="12.125" style="1" customWidth="1"/>
    <col min="5640" max="5885" width="9" style="1"/>
    <col min="5886" max="5886" width="1.875" style="1" customWidth="1"/>
    <col min="5887" max="5887" width="9" style="1" customWidth="1"/>
    <col min="5888" max="5888" width="7.5" style="1" customWidth="1"/>
    <col min="5889" max="5889" width="21.125" style="1" customWidth="1"/>
    <col min="5890" max="5890" width="11.625" style="1" customWidth="1"/>
    <col min="5891" max="5891" width="10.75" style="1" customWidth="1"/>
    <col min="5892" max="5892" width="12.5" style="1" customWidth="1"/>
    <col min="5893" max="5893" width="9" style="1" customWidth="1"/>
    <col min="5894" max="5894" width="11.875" style="1" customWidth="1"/>
    <col min="5895" max="5895" width="12.125" style="1" customWidth="1"/>
    <col min="5896" max="6141" width="9" style="1"/>
    <col min="6142" max="6142" width="1.875" style="1" customWidth="1"/>
    <col min="6143" max="6143" width="9" style="1" customWidth="1"/>
    <col min="6144" max="6144" width="7.5" style="1" customWidth="1"/>
    <col min="6145" max="6145" width="21.125" style="1" customWidth="1"/>
    <col min="6146" max="6146" width="11.625" style="1" customWidth="1"/>
    <col min="6147" max="6147" width="10.75" style="1" customWidth="1"/>
    <col min="6148" max="6148" width="12.5" style="1" customWidth="1"/>
    <col min="6149" max="6149" width="9" style="1" customWidth="1"/>
    <col min="6150" max="6150" width="11.875" style="1" customWidth="1"/>
    <col min="6151" max="6151" width="12.125" style="1" customWidth="1"/>
    <col min="6152" max="6397" width="9" style="1"/>
    <col min="6398" max="6398" width="1.875" style="1" customWidth="1"/>
    <col min="6399" max="6399" width="9" style="1" customWidth="1"/>
    <col min="6400" max="6400" width="7.5" style="1" customWidth="1"/>
    <col min="6401" max="6401" width="21.125" style="1" customWidth="1"/>
    <col min="6402" max="6402" width="11.625" style="1" customWidth="1"/>
    <col min="6403" max="6403" width="10.75" style="1" customWidth="1"/>
    <col min="6404" max="6404" width="12.5" style="1" customWidth="1"/>
    <col min="6405" max="6405" width="9" style="1" customWidth="1"/>
    <col min="6406" max="6406" width="11.875" style="1" customWidth="1"/>
    <col min="6407" max="6407" width="12.125" style="1" customWidth="1"/>
    <col min="6408" max="6653" width="9" style="1"/>
    <col min="6654" max="6654" width="1.875" style="1" customWidth="1"/>
    <col min="6655" max="6655" width="9" style="1" customWidth="1"/>
    <col min="6656" max="6656" width="7.5" style="1" customWidth="1"/>
    <col min="6657" max="6657" width="21.125" style="1" customWidth="1"/>
    <col min="6658" max="6658" width="11.625" style="1" customWidth="1"/>
    <col min="6659" max="6659" width="10.75" style="1" customWidth="1"/>
    <col min="6660" max="6660" width="12.5" style="1" customWidth="1"/>
    <col min="6661" max="6661" width="9" style="1" customWidth="1"/>
    <col min="6662" max="6662" width="11.875" style="1" customWidth="1"/>
    <col min="6663" max="6663" width="12.125" style="1" customWidth="1"/>
    <col min="6664" max="6909" width="9" style="1"/>
    <col min="6910" max="6910" width="1.875" style="1" customWidth="1"/>
    <col min="6911" max="6911" width="9" style="1" customWidth="1"/>
    <col min="6912" max="6912" width="7.5" style="1" customWidth="1"/>
    <col min="6913" max="6913" width="21.125" style="1" customWidth="1"/>
    <col min="6914" max="6914" width="11.625" style="1" customWidth="1"/>
    <col min="6915" max="6915" width="10.75" style="1" customWidth="1"/>
    <col min="6916" max="6916" width="12.5" style="1" customWidth="1"/>
    <col min="6917" max="6917" width="9" style="1" customWidth="1"/>
    <col min="6918" max="6918" width="11.875" style="1" customWidth="1"/>
    <col min="6919" max="6919" width="12.125" style="1" customWidth="1"/>
    <col min="6920" max="7165" width="9" style="1"/>
    <col min="7166" max="7166" width="1.875" style="1" customWidth="1"/>
    <col min="7167" max="7167" width="9" style="1" customWidth="1"/>
    <col min="7168" max="7168" width="7.5" style="1" customWidth="1"/>
    <col min="7169" max="7169" width="21.125" style="1" customWidth="1"/>
    <col min="7170" max="7170" width="11.625" style="1" customWidth="1"/>
    <col min="7171" max="7171" width="10.75" style="1" customWidth="1"/>
    <col min="7172" max="7172" width="12.5" style="1" customWidth="1"/>
    <col min="7173" max="7173" width="9" style="1" customWidth="1"/>
    <col min="7174" max="7174" width="11.875" style="1" customWidth="1"/>
    <col min="7175" max="7175" width="12.125" style="1" customWidth="1"/>
    <col min="7176" max="7421" width="9" style="1"/>
    <col min="7422" max="7422" width="1.875" style="1" customWidth="1"/>
    <col min="7423" max="7423" width="9" style="1" customWidth="1"/>
    <col min="7424" max="7424" width="7.5" style="1" customWidth="1"/>
    <col min="7425" max="7425" width="21.125" style="1" customWidth="1"/>
    <col min="7426" max="7426" width="11.625" style="1" customWidth="1"/>
    <col min="7427" max="7427" width="10.75" style="1" customWidth="1"/>
    <col min="7428" max="7428" width="12.5" style="1" customWidth="1"/>
    <col min="7429" max="7429" width="9" style="1" customWidth="1"/>
    <col min="7430" max="7430" width="11.875" style="1" customWidth="1"/>
    <col min="7431" max="7431" width="12.125" style="1" customWidth="1"/>
    <col min="7432" max="7677" width="9" style="1"/>
    <col min="7678" max="7678" width="1.875" style="1" customWidth="1"/>
    <col min="7679" max="7679" width="9" style="1" customWidth="1"/>
    <col min="7680" max="7680" width="7.5" style="1" customWidth="1"/>
    <col min="7681" max="7681" width="21.125" style="1" customWidth="1"/>
    <col min="7682" max="7682" width="11.625" style="1" customWidth="1"/>
    <col min="7683" max="7683" width="10.75" style="1" customWidth="1"/>
    <col min="7684" max="7684" width="12.5" style="1" customWidth="1"/>
    <col min="7685" max="7685" width="9" style="1" customWidth="1"/>
    <col min="7686" max="7686" width="11.875" style="1" customWidth="1"/>
    <col min="7687" max="7687" width="12.125" style="1" customWidth="1"/>
    <col min="7688" max="7933" width="9" style="1"/>
    <col min="7934" max="7934" width="1.875" style="1" customWidth="1"/>
    <col min="7935" max="7935" width="9" style="1" customWidth="1"/>
    <col min="7936" max="7936" width="7.5" style="1" customWidth="1"/>
    <col min="7937" max="7937" width="21.125" style="1" customWidth="1"/>
    <col min="7938" max="7938" width="11.625" style="1" customWidth="1"/>
    <col min="7939" max="7939" width="10.75" style="1" customWidth="1"/>
    <col min="7940" max="7940" width="12.5" style="1" customWidth="1"/>
    <col min="7941" max="7941" width="9" style="1" customWidth="1"/>
    <col min="7942" max="7942" width="11.875" style="1" customWidth="1"/>
    <col min="7943" max="7943" width="12.125" style="1" customWidth="1"/>
    <col min="7944" max="8189" width="9" style="1"/>
    <col min="8190" max="8190" width="1.875" style="1" customWidth="1"/>
    <col min="8191" max="8191" width="9" style="1" customWidth="1"/>
    <col min="8192" max="8192" width="7.5" style="1" customWidth="1"/>
    <col min="8193" max="8193" width="21.125" style="1" customWidth="1"/>
    <col min="8194" max="8194" width="11.625" style="1" customWidth="1"/>
    <col min="8195" max="8195" width="10.75" style="1" customWidth="1"/>
    <col min="8196" max="8196" width="12.5" style="1" customWidth="1"/>
    <col min="8197" max="8197" width="9" style="1" customWidth="1"/>
    <col min="8198" max="8198" width="11.875" style="1" customWidth="1"/>
    <col min="8199" max="8199" width="12.125" style="1" customWidth="1"/>
    <col min="8200" max="8445" width="9" style="1"/>
    <col min="8446" max="8446" width="1.875" style="1" customWidth="1"/>
    <col min="8447" max="8447" width="9" style="1" customWidth="1"/>
    <col min="8448" max="8448" width="7.5" style="1" customWidth="1"/>
    <col min="8449" max="8449" width="21.125" style="1" customWidth="1"/>
    <col min="8450" max="8450" width="11.625" style="1" customWidth="1"/>
    <col min="8451" max="8451" width="10.75" style="1" customWidth="1"/>
    <col min="8452" max="8452" width="12.5" style="1" customWidth="1"/>
    <col min="8453" max="8453" width="9" style="1" customWidth="1"/>
    <col min="8454" max="8454" width="11.875" style="1" customWidth="1"/>
    <col min="8455" max="8455" width="12.125" style="1" customWidth="1"/>
    <col min="8456" max="8701" width="9" style="1"/>
    <col min="8702" max="8702" width="1.875" style="1" customWidth="1"/>
    <col min="8703" max="8703" width="9" style="1" customWidth="1"/>
    <col min="8704" max="8704" width="7.5" style="1" customWidth="1"/>
    <col min="8705" max="8705" width="21.125" style="1" customWidth="1"/>
    <col min="8706" max="8706" width="11.625" style="1" customWidth="1"/>
    <col min="8707" max="8707" width="10.75" style="1" customWidth="1"/>
    <col min="8708" max="8708" width="12.5" style="1" customWidth="1"/>
    <col min="8709" max="8709" width="9" style="1" customWidth="1"/>
    <col min="8710" max="8710" width="11.875" style="1" customWidth="1"/>
    <col min="8711" max="8711" width="12.125" style="1" customWidth="1"/>
    <col min="8712" max="8957" width="9" style="1"/>
    <col min="8958" max="8958" width="1.875" style="1" customWidth="1"/>
    <col min="8959" max="8959" width="9" style="1" customWidth="1"/>
    <col min="8960" max="8960" width="7.5" style="1" customWidth="1"/>
    <col min="8961" max="8961" width="21.125" style="1" customWidth="1"/>
    <col min="8962" max="8962" width="11.625" style="1" customWidth="1"/>
    <col min="8963" max="8963" width="10.75" style="1" customWidth="1"/>
    <col min="8964" max="8964" width="12.5" style="1" customWidth="1"/>
    <col min="8965" max="8965" width="9" style="1" customWidth="1"/>
    <col min="8966" max="8966" width="11.875" style="1" customWidth="1"/>
    <col min="8967" max="8967" width="12.125" style="1" customWidth="1"/>
    <col min="8968" max="9213" width="9" style="1"/>
    <col min="9214" max="9214" width="1.875" style="1" customWidth="1"/>
    <col min="9215" max="9215" width="9" style="1" customWidth="1"/>
    <col min="9216" max="9216" width="7.5" style="1" customWidth="1"/>
    <col min="9217" max="9217" width="21.125" style="1" customWidth="1"/>
    <col min="9218" max="9218" width="11.625" style="1" customWidth="1"/>
    <col min="9219" max="9219" width="10.75" style="1" customWidth="1"/>
    <col min="9220" max="9220" width="12.5" style="1" customWidth="1"/>
    <col min="9221" max="9221" width="9" style="1" customWidth="1"/>
    <col min="9222" max="9222" width="11.875" style="1" customWidth="1"/>
    <col min="9223" max="9223" width="12.125" style="1" customWidth="1"/>
    <col min="9224" max="9469" width="9" style="1"/>
    <col min="9470" max="9470" width="1.875" style="1" customWidth="1"/>
    <col min="9471" max="9471" width="9" style="1" customWidth="1"/>
    <col min="9472" max="9472" width="7.5" style="1" customWidth="1"/>
    <col min="9473" max="9473" width="21.125" style="1" customWidth="1"/>
    <col min="9474" max="9474" width="11.625" style="1" customWidth="1"/>
    <col min="9475" max="9475" width="10.75" style="1" customWidth="1"/>
    <col min="9476" max="9476" width="12.5" style="1" customWidth="1"/>
    <col min="9477" max="9477" width="9" style="1" customWidth="1"/>
    <col min="9478" max="9478" width="11.875" style="1" customWidth="1"/>
    <col min="9479" max="9479" width="12.125" style="1" customWidth="1"/>
    <col min="9480" max="9725" width="9" style="1"/>
    <col min="9726" max="9726" width="1.875" style="1" customWidth="1"/>
    <col min="9727" max="9727" width="9" style="1" customWidth="1"/>
    <col min="9728" max="9728" width="7.5" style="1" customWidth="1"/>
    <col min="9729" max="9729" width="21.125" style="1" customWidth="1"/>
    <col min="9730" max="9730" width="11.625" style="1" customWidth="1"/>
    <col min="9731" max="9731" width="10.75" style="1" customWidth="1"/>
    <col min="9732" max="9732" width="12.5" style="1" customWidth="1"/>
    <col min="9733" max="9733" width="9" style="1" customWidth="1"/>
    <col min="9734" max="9734" width="11.875" style="1" customWidth="1"/>
    <col min="9735" max="9735" width="12.125" style="1" customWidth="1"/>
    <col min="9736" max="9981" width="9" style="1"/>
    <col min="9982" max="9982" width="1.875" style="1" customWidth="1"/>
    <col min="9983" max="9983" width="9" style="1" customWidth="1"/>
    <col min="9984" max="9984" width="7.5" style="1" customWidth="1"/>
    <col min="9985" max="9985" width="21.125" style="1" customWidth="1"/>
    <col min="9986" max="9986" width="11.625" style="1" customWidth="1"/>
    <col min="9987" max="9987" width="10.75" style="1" customWidth="1"/>
    <col min="9988" max="9988" width="12.5" style="1" customWidth="1"/>
    <col min="9989" max="9989" width="9" style="1" customWidth="1"/>
    <col min="9990" max="9990" width="11.875" style="1" customWidth="1"/>
    <col min="9991" max="9991" width="12.125" style="1" customWidth="1"/>
    <col min="9992" max="10237" width="9" style="1"/>
    <col min="10238" max="10238" width="1.875" style="1" customWidth="1"/>
    <col min="10239" max="10239" width="9" style="1" customWidth="1"/>
    <col min="10240" max="10240" width="7.5" style="1" customWidth="1"/>
    <col min="10241" max="10241" width="21.125" style="1" customWidth="1"/>
    <col min="10242" max="10242" width="11.625" style="1" customWidth="1"/>
    <col min="10243" max="10243" width="10.75" style="1" customWidth="1"/>
    <col min="10244" max="10244" width="12.5" style="1" customWidth="1"/>
    <col min="10245" max="10245" width="9" style="1" customWidth="1"/>
    <col min="10246" max="10246" width="11.875" style="1" customWidth="1"/>
    <col min="10247" max="10247" width="12.125" style="1" customWidth="1"/>
    <col min="10248" max="10493" width="9" style="1"/>
    <col min="10494" max="10494" width="1.875" style="1" customWidth="1"/>
    <col min="10495" max="10495" width="9" style="1" customWidth="1"/>
    <col min="10496" max="10496" width="7.5" style="1" customWidth="1"/>
    <col min="10497" max="10497" width="21.125" style="1" customWidth="1"/>
    <col min="10498" max="10498" width="11.625" style="1" customWidth="1"/>
    <col min="10499" max="10499" width="10.75" style="1" customWidth="1"/>
    <col min="10500" max="10500" width="12.5" style="1" customWidth="1"/>
    <col min="10501" max="10501" width="9" style="1" customWidth="1"/>
    <col min="10502" max="10502" width="11.875" style="1" customWidth="1"/>
    <col min="10503" max="10503" width="12.125" style="1" customWidth="1"/>
    <col min="10504" max="10749" width="9" style="1"/>
    <col min="10750" max="10750" width="1.875" style="1" customWidth="1"/>
    <col min="10751" max="10751" width="9" style="1" customWidth="1"/>
    <col min="10752" max="10752" width="7.5" style="1" customWidth="1"/>
    <col min="10753" max="10753" width="21.125" style="1" customWidth="1"/>
    <col min="10754" max="10754" width="11.625" style="1" customWidth="1"/>
    <col min="10755" max="10755" width="10.75" style="1" customWidth="1"/>
    <col min="10756" max="10756" width="12.5" style="1" customWidth="1"/>
    <col min="10757" max="10757" width="9" style="1" customWidth="1"/>
    <col min="10758" max="10758" width="11.875" style="1" customWidth="1"/>
    <col min="10759" max="10759" width="12.125" style="1" customWidth="1"/>
    <col min="10760" max="11005" width="9" style="1"/>
    <col min="11006" max="11006" width="1.875" style="1" customWidth="1"/>
    <col min="11007" max="11007" width="9" style="1" customWidth="1"/>
    <col min="11008" max="11008" width="7.5" style="1" customWidth="1"/>
    <col min="11009" max="11009" width="21.125" style="1" customWidth="1"/>
    <col min="11010" max="11010" width="11.625" style="1" customWidth="1"/>
    <col min="11011" max="11011" width="10.75" style="1" customWidth="1"/>
    <col min="11012" max="11012" width="12.5" style="1" customWidth="1"/>
    <col min="11013" max="11013" width="9" style="1" customWidth="1"/>
    <col min="11014" max="11014" width="11.875" style="1" customWidth="1"/>
    <col min="11015" max="11015" width="12.125" style="1" customWidth="1"/>
    <col min="11016" max="11261" width="9" style="1"/>
    <col min="11262" max="11262" width="1.875" style="1" customWidth="1"/>
    <col min="11263" max="11263" width="9" style="1" customWidth="1"/>
    <col min="11264" max="11264" width="7.5" style="1" customWidth="1"/>
    <col min="11265" max="11265" width="21.125" style="1" customWidth="1"/>
    <col min="11266" max="11266" width="11.625" style="1" customWidth="1"/>
    <col min="11267" max="11267" width="10.75" style="1" customWidth="1"/>
    <col min="11268" max="11268" width="12.5" style="1" customWidth="1"/>
    <col min="11269" max="11269" width="9" style="1" customWidth="1"/>
    <col min="11270" max="11270" width="11.875" style="1" customWidth="1"/>
    <col min="11271" max="11271" width="12.125" style="1" customWidth="1"/>
    <col min="11272" max="11517" width="9" style="1"/>
    <col min="11518" max="11518" width="1.875" style="1" customWidth="1"/>
    <col min="11519" max="11519" width="9" style="1" customWidth="1"/>
    <col min="11520" max="11520" width="7.5" style="1" customWidth="1"/>
    <col min="11521" max="11521" width="21.125" style="1" customWidth="1"/>
    <col min="11522" max="11522" width="11.625" style="1" customWidth="1"/>
    <col min="11523" max="11523" width="10.75" style="1" customWidth="1"/>
    <col min="11524" max="11524" width="12.5" style="1" customWidth="1"/>
    <col min="11525" max="11525" width="9" style="1" customWidth="1"/>
    <col min="11526" max="11526" width="11.875" style="1" customWidth="1"/>
    <col min="11527" max="11527" width="12.125" style="1" customWidth="1"/>
    <col min="11528" max="11773" width="9" style="1"/>
    <col min="11774" max="11774" width="1.875" style="1" customWidth="1"/>
    <col min="11775" max="11775" width="9" style="1" customWidth="1"/>
    <col min="11776" max="11776" width="7.5" style="1" customWidth="1"/>
    <col min="11777" max="11777" width="21.125" style="1" customWidth="1"/>
    <col min="11778" max="11778" width="11.625" style="1" customWidth="1"/>
    <col min="11779" max="11779" width="10.75" style="1" customWidth="1"/>
    <col min="11780" max="11780" width="12.5" style="1" customWidth="1"/>
    <col min="11781" max="11781" width="9" style="1" customWidth="1"/>
    <col min="11782" max="11782" width="11.875" style="1" customWidth="1"/>
    <col min="11783" max="11783" width="12.125" style="1" customWidth="1"/>
    <col min="11784" max="12029" width="9" style="1"/>
    <col min="12030" max="12030" width="1.875" style="1" customWidth="1"/>
    <col min="12031" max="12031" width="9" style="1" customWidth="1"/>
    <col min="12032" max="12032" width="7.5" style="1" customWidth="1"/>
    <col min="12033" max="12033" width="21.125" style="1" customWidth="1"/>
    <col min="12034" max="12034" width="11.625" style="1" customWidth="1"/>
    <col min="12035" max="12035" width="10.75" style="1" customWidth="1"/>
    <col min="12036" max="12036" width="12.5" style="1" customWidth="1"/>
    <col min="12037" max="12037" width="9" style="1" customWidth="1"/>
    <col min="12038" max="12038" width="11.875" style="1" customWidth="1"/>
    <col min="12039" max="12039" width="12.125" style="1" customWidth="1"/>
    <col min="12040" max="12285" width="9" style="1"/>
    <col min="12286" max="12286" width="1.875" style="1" customWidth="1"/>
    <col min="12287" max="12287" width="9" style="1" customWidth="1"/>
    <col min="12288" max="12288" width="7.5" style="1" customWidth="1"/>
    <col min="12289" max="12289" width="21.125" style="1" customWidth="1"/>
    <col min="12290" max="12290" width="11.625" style="1" customWidth="1"/>
    <col min="12291" max="12291" width="10.75" style="1" customWidth="1"/>
    <col min="12292" max="12292" width="12.5" style="1" customWidth="1"/>
    <col min="12293" max="12293" width="9" style="1" customWidth="1"/>
    <col min="12294" max="12294" width="11.875" style="1" customWidth="1"/>
    <col min="12295" max="12295" width="12.125" style="1" customWidth="1"/>
    <col min="12296" max="12541" width="9" style="1"/>
    <col min="12542" max="12542" width="1.875" style="1" customWidth="1"/>
    <col min="12543" max="12543" width="9" style="1" customWidth="1"/>
    <col min="12544" max="12544" width="7.5" style="1" customWidth="1"/>
    <col min="12545" max="12545" width="21.125" style="1" customWidth="1"/>
    <col min="12546" max="12546" width="11.625" style="1" customWidth="1"/>
    <col min="12547" max="12547" width="10.75" style="1" customWidth="1"/>
    <col min="12548" max="12548" width="12.5" style="1" customWidth="1"/>
    <col min="12549" max="12549" width="9" style="1" customWidth="1"/>
    <col min="12550" max="12550" width="11.875" style="1" customWidth="1"/>
    <col min="12551" max="12551" width="12.125" style="1" customWidth="1"/>
    <col min="12552" max="12797" width="9" style="1"/>
    <col min="12798" max="12798" width="1.875" style="1" customWidth="1"/>
    <col min="12799" max="12799" width="9" style="1" customWidth="1"/>
    <col min="12800" max="12800" width="7.5" style="1" customWidth="1"/>
    <col min="12801" max="12801" width="21.125" style="1" customWidth="1"/>
    <col min="12802" max="12802" width="11.625" style="1" customWidth="1"/>
    <col min="12803" max="12803" width="10.75" style="1" customWidth="1"/>
    <col min="12804" max="12804" width="12.5" style="1" customWidth="1"/>
    <col min="12805" max="12805" width="9" style="1" customWidth="1"/>
    <col min="12806" max="12806" width="11.875" style="1" customWidth="1"/>
    <col min="12807" max="12807" width="12.125" style="1" customWidth="1"/>
    <col min="12808" max="13053" width="9" style="1"/>
    <col min="13054" max="13054" width="1.875" style="1" customWidth="1"/>
    <col min="13055" max="13055" width="9" style="1" customWidth="1"/>
    <col min="13056" max="13056" width="7.5" style="1" customWidth="1"/>
    <col min="13057" max="13057" width="21.125" style="1" customWidth="1"/>
    <col min="13058" max="13058" width="11.625" style="1" customWidth="1"/>
    <col min="13059" max="13059" width="10.75" style="1" customWidth="1"/>
    <col min="13060" max="13060" width="12.5" style="1" customWidth="1"/>
    <col min="13061" max="13061" width="9" style="1" customWidth="1"/>
    <col min="13062" max="13062" width="11.875" style="1" customWidth="1"/>
    <col min="13063" max="13063" width="12.125" style="1" customWidth="1"/>
    <col min="13064" max="13309" width="9" style="1"/>
    <col min="13310" max="13310" width="1.875" style="1" customWidth="1"/>
    <col min="13311" max="13311" width="9" style="1" customWidth="1"/>
    <col min="13312" max="13312" width="7.5" style="1" customWidth="1"/>
    <col min="13313" max="13313" width="21.125" style="1" customWidth="1"/>
    <col min="13314" max="13314" width="11.625" style="1" customWidth="1"/>
    <col min="13315" max="13315" width="10.75" style="1" customWidth="1"/>
    <col min="13316" max="13316" width="12.5" style="1" customWidth="1"/>
    <col min="13317" max="13317" width="9" style="1" customWidth="1"/>
    <col min="13318" max="13318" width="11.875" style="1" customWidth="1"/>
    <col min="13319" max="13319" width="12.125" style="1" customWidth="1"/>
    <col min="13320" max="13565" width="9" style="1"/>
    <col min="13566" max="13566" width="1.875" style="1" customWidth="1"/>
    <col min="13567" max="13567" width="9" style="1" customWidth="1"/>
    <col min="13568" max="13568" width="7.5" style="1" customWidth="1"/>
    <col min="13569" max="13569" width="21.125" style="1" customWidth="1"/>
    <col min="13570" max="13570" width="11.625" style="1" customWidth="1"/>
    <col min="13571" max="13571" width="10.75" style="1" customWidth="1"/>
    <col min="13572" max="13572" width="12.5" style="1" customWidth="1"/>
    <col min="13573" max="13573" width="9" style="1" customWidth="1"/>
    <col min="13574" max="13574" width="11.875" style="1" customWidth="1"/>
    <col min="13575" max="13575" width="12.125" style="1" customWidth="1"/>
    <col min="13576" max="13821" width="9" style="1"/>
    <col min="13822" max="13822" width="1.875" style="1" customWidth="1"/>
    <col min="13823" max="13823" width="9" style="1" customWidth="1"/>
    <col min="13824" max="13824" width="7.5" style="1" customWidth="1"/>
    <col min="13825" max="13825" width="21.125" style="1" customWidth="1"/>
    <col min="13826" max="13826" width="11.625" style="1" customWidth="1"/>
    <col min="13827" max="13827" width="10.75" style="1" customWidth="1"/>
    <col min="13828" max="13828" width="12.5" style="1" customWidth="1"/>
    <col min="13829" max="13829" width="9" style="1" customWidth="1"/>
    <col min="13830" max="13830" width="11.875" style="1" customWidth="1"/>
    <col min="13831" max="13831" width="12.125" style="1" customWidth="1"/>
    <col min="13832" max="14077" width="9" style="1"/>
    <col min="14078" max="14078" width="1.875" style="1" customWidth="1"/>
    <col min="14079" max="14079" width="9" style="1" customWidth="1"/>
    <col min="14080" max="14080" width="7.5" style="1" customWidth="1"/>
    <col min="14081" max="14081" width="21.125" style="1" customWidth="1"/>
    <col min="14082" max="14082" width="11.625" style="1" customWidth="1"/>
    <col min="14083" max="14083" width="10.75" style="1" customWidth="1"/>
    <col min="14084" max="14084" width="12.5" style="1" customWidth="1"/>
    <col min="14085" max="14085" width="9" style="1" customWidth="1"/>
    <col min="14086" max="14086" width="11.875" style="1" customWidth="1"/>
    <col min="14087" max="14087" width="12.125" style="1" customWidth="1"/>
    <col min="14088" max="14333" width="9" style="1"/>
    <col min="14334" max="14334" width="1.875" style="1" customWidth="1"/>
    <col min="14335" max="14335" width="9" style="1" customWidth="1"/>
    <col min="14336" max="14336" width="7.5" style="1" customWidth="1"/>
    <col min="14337" max="14337" width="21.125" style="1" customWidth="1"/>
    <col min="14338" max="14338" width="11.625" style="1" customWidth="1"/>
    <col min="14339" max="14339" width="10.75" style="1" customWidth="1"/>
    <col min="14340" max="14340" width="12.5" style="1" customWidth="1"/>
    <col min="14341" max="14341" width="9" style="1" customWidth="1"/>
    <col min="14342" max="14342" width="11.875" style="1" customWidth="1"/>
    <col min="14343" max="14343" width="12.125" style="1" customWidth="1"/>
    <col min="14344" max="14589" width="9" style="1"/>
    <col min="14590" max="14590" width="1.875" style="1" customWidth="1"/>
    <col min="14591" max="14591" width="9" style="1" customWidth="1"/>
    <col min="14592" max="14592" width="7.5" style="1" customWidth="1"/>
    <col min="14593" max="14593" width="21.125" style="1" customWidth="1"/>
    <col min="14594" max="14594" width="11.625" style="1" customWidth="1"/>
    <col min="14595" max="14595" width="10.75" style="1" customWidth="1"/>
    <col min="14596" max="14596" width="12.5" style="1" customWidth="1"/>
    <col min="14597" max="14597" width="9" style="1" customWidth="1"/>
    <col min="14598" max="14598" width="11.875" style="1" customWidth="1"/>
    <col min="14599" max="14599" width="12.125" style="1" customWidth="1"/>
    <col min="14600" max="14845" width="9" style="1"/>
    <col min="14846" max="14846" width="1.875" style="1" customWidth="1"/>
    <col min="14847" max="14847" width="9" style="1" customWidth="1"/>
    <col min="14848" max="14848" width="7.5" style="1" customWidth="1"/>
    <col min="14849" max="14849" width="21.125" style="1" customWidth="1"/>
    <col min="14850" max="14850" width="11.625" style="1" customWidth="1"/>
    <col min="14851" max="14851" width="10.75" style="1" customWidth="1"/>
    <col min="14852" max="14852" width="12.5" style="1" customWidth="1"/>
    <col min="14853" max="14853" width="9" style="1" customWidth="1"/>
    <col min="14854" max="14854" width="11.875" style="1" customWidth="1"/>
    <col min="14855" max="14855" width="12.125" style="1" customWidth="1"/>
    <col min="14856" max="15101" width="9" style="1"/>
    <col min="15102" max="15102" width="1.875" style="1" customWidth="1"/>
    <col min="15103" max="15103" width="9" style="1" customWidth="1"/>
    <col min="15104" max="15104" width="7.5" style="1" customWidth="1"/>
    <col min="15105" max="15105" width="21.125" style="1" customWidth="1"/>
    <col min="15106" max="15106" width="11.625" style="1" customWidth="1"/>
    <col min="15107" max="15107" width="10.75" style="1" customWidth="1"/>
    <col min="15108" max="15108" width="12.5" style="1" customWidth="1"/>
    <col min="15109" max="15109" width="9" style="1" customWidth="1"/>
    <col min="15110" max="15110" width="11.875" style="1" customWidth="1"/>
    <col min="15111" max="15111" width="12.125" style="1" customWidth="1"/>
    <col min="15112" max="15357" width="9" style="1"/>
    <col min="15358" max="15358" width="1.875" style="1" customWidth="1"/>
    <col min="15359" max="15359" width="9" style="1" customWidth="1"/>
    <col min="15360" max="15360" width="7.5" style="1" customWidth="1"/>
    <col min="15361" max="15361" width="21.125" style="1" customWidth="1"/>
    <col min="15362" max="15362" width="11.625" style="1" customWidth="1"/>
    <col min="15363" max="15363" width="10.75" style="1" customWidth="1"/>
    <col min="15364" max="15364" width="12.5" style="1" customWidth="1"/>
    <col min="15365" max="15365" width="9" style="1" customWidth="1"/>
    <col min="15366" max="15366" width="11.875" style="1" customWidth="1"/>
    <col min="15367" max="15367" width="12.125" style="1" customWidth="1"/>
    <col min="15368" max="15613" width="9" style="1"/>
    <col min="15614" max="15614" width="1.875" style="1" customWidth="1"/>
    <col min="15615" max="15615" width="9" style="1" customWidth="1"/>
    <col min="15616" max="15616" width="7.5" style="1" customWidth="1"/>
    <col min="15617" max="15617" width="21.125" style="1" customWidth="1"/>
    <col min="15618" max="15618" width="11.625" style="1" customWidth="1"/>
    <col min="15619" max="15619" width="10.75" style="1" customWidth="1"/>
    <col min="15620" max="15620" width="12.5" style="1" customWidth="1"/>
    <col min="15621" max="15621" width="9" style="1" customWidth="1"/>
    <col min="15622" max="15622" width="11.875" style="1" customWidth="1"/>
    <col min="15623" max="15623" width="12.125" style="1" customWidth="1"/>
    <col min="15624" max="15869" width="9" style="1"/>
    <col min="15870" max="15870" width="1.875" style="1" customWidth="1"/>
    <col min="15871" max="15871" width="9" style="1" customWidth="1"/>
    <col min="15872" max="15872" width="7.5" style="1" customWidth="1"/>
    <col min="15873" max="15873" width="21.125" style="1" customWidth="1"/>
    <col min="15874" max="15874" width="11.625" style="1" customWidth="1"/>
    <col min="15875" max="15875" width="10.75" style="1" customWidth="1"/>
    <col min="15876" max="15876" width="12.5" style="1" customWidth="1"/>
    <col min="15877" max="15877" width="9" style="1" customWidth="1"/>
    <col min="15878" max="15878" width="11.875" style="1" customWidth="1"/>
    <col min="15879" max="15879" width="12.125" style="1" customWidth="1"/>
    <col min="15880" max="16125" width="9" style="1"/>
    <col min="16126" max="16126" width="1.875" style="1" customWidth="1"/>
    <col min="16127" max="16127" width="9" style="1" customWidth="1"/>
    <col min="16128" max="16128" width="7.5" style="1" customWidth="1"/>
    <col min="16129" max="16129" width="21.125" style="1" customWidth="1"/>
    <col min="16130" max="16130" width="11.625" style="1" customWidth="1"/>
    <col min="16131" max="16131" width="10.75" style="1" customWidth="1"/>
    <col min="16132" max="16132" width="12.5" style="1" customWidth="1"/>
    <col min="16133" max="16133" width="9" style="1" customWidth="1"/>
    <col min="16134" max="16134" width="11.875" style="1" customWidth="1"/>
    <col min="16135" max="16135" width="12.125" style="1" customWidth="1"/>
    <col min="16136" max="16384" width="9" style="1"/>
  </cols>
  <sheetData>
    <row r="1" spans="2:7" ht="25.5" x14ac:dyDescent="0.3">
      <c r="B1" s="86" t="s">
        <v>141</v>
      </c>
      <c r="C1" s="86"/>
      <c r="D1" s="86"/>
      <c r="E1" s="86"/>
      <c r="F1" s="86"/>
      <c r="G1" s="86"/>
    </row>
    <row r="2" spans="2:7" ht="16.5" customHeight="1" x14ac:dyDescent="0.3">
      <c r="B2" s="2"/>
    </row>
    <row r="3" spans="2:7" ht="16.5" customHeight="1" x14ac:dyDescent="0.3">
      <c r="B3" s="2"/>
      <c r="F3" s="7" t="s">
        <v>15</v>
      </c>
      <c r="G3" s="8">
        <v>0.2</v>
      </c>
    </row>
    <row r="4" spans="2:7" ht="16.5" customHeight="1" x14ac:dyDescent="0.3"/>
    <row r="5" spans="2:7" ht="14.25" thickBot="1" x14ac:dyDescent="0.35">
      <c r="B5" s="11" t="s">
        <v>2</v>
      </c>
      <c r="C5" s="12" t="s">
        <v>0</v>
      </c>
      <c r="D5" s="12" t="s">
        <v>1</v>
      </c>
      <c r="E5" s="13" t="s">
        <v>14</v>
      </c>
      <c r="F5" s="14" t="s">
        <v>16</v>
      </c>
      <c r="G5" s="15" t="s">
        <v>17</v>
      </c>
    </row>
    <row r="6" spans="2:7" ht="14.25" thickTop="1" x14ac:dyDescent="0.3">
      <c r="B6" s="9" t="s">
        <v>5</v>
      </c>
      <c r="C6" s="10">
        <v>2500000</v>
      </c>
      <c r="D6" s="16"/>
      <c r="E6" s="17"/>
      <c r="F6" s="18"/>
      <c r="G6" s="19"/>
    </row>
    <row r="7" spans="2:7" x14ac:dyDescent="0.3">
      <c r="B7" s="4" t="s">
        <v>3</v>
      </c>
      <c r="C7" s="3">
        <v>3500000</v>
      </c>
      <c r="D7" s="16"/>
      <c r="E7" s="17"/>
      <c r="F7" s="18"/>
      <c r="G7" s="19"/>
    </row>
    <row r="8" spans="2:7" x14ac:dyDescent="0.3">
      <c r="B8" s="4" t="s">
        <v>4</v>
      </c>
      <c r="C8" s="3">
        <v>3500000</v>
      </c>
      <c r="D8" s="16"/>
      <c r="E8" s="17"/>
      <c r="F8" s="18"/>
      <c r="G8" s="19"/>
    </row>
    <row r="9" spans="2:7" x14ac:dyDescent="0.3">
      <c r="B9" s="4" t="s">
        <v>6</v>
      </c>
      <c r="C9" s="3">
        <v>7500000</v>
      </c>
      <c r="D9" s="16"/>
      <c r="E9" s="17"/>
      <c r="F9" s="18"/>
      <c r="G9" s="19"/>
    </row>
    <row r="10" spans="2:7" x14ac:dyDescent="0.3">
      <c r="B10" s="4" t="s">
        <v>7</v>
      </c>
      <c r="C10" s="3">
        <v>3580000</v>
      </c>
      <c r="D10" s="16"/>
      <c r="E10" s="17"/>
      <c r="F10" s="18"/>
      <c r="G10" s="19"/>
    </row>
    <row r="11" spans="2:7" x14ac:dyDescent="0.3">
      <c r="B11" s="4" t="s">
        <v>8</v>
      </c>
      <c r="C11" s="3">
        <v>6500000</v>
      </c>
      <c r="D11" s="16"/>
      <c r="E11" s="17"/>
      <c r="F11" s="18"/>
      <c r="G11" s="19"/>
    </row>
    <row r="12" spans="2:7" x14ac:dyDescent="0.3">
      <c r="B12" s="4" t="s">
        <v>9</v>
      </c>
      <c r="C12" s="3">
        <v>2400000</v>
      </c>
      <c r="D12" s="16"/>
      <c r="E12" s="17"/>
      <c r="F12" s="18"/>
      <c r="G12" s="19"/>
    </row>
    <row r="13" spans="2:7" x14ac:dyDescent="0.3">
      <c r="B13" s="4" t="s">
        <v>10</v>
      </c>
      <c r="C13" s="3">
        <v>8200000</v>
      </c>
      <c r="D13" s="16"/>
      <c r="E13" s="17"/>
      <c r="F13" s="18"/>
      <c r="G13" s="19"/>
    </row>
    <row r="14" spans="2:7" x14ac:dyDescent="0.3">
      <c r="B14" s="4" t="s">
        <v>11</v>
      </c>
      <c r="C14" s="3">
        <v>4500000</v>
      </c>
      <c r="D14" s="16"/>
      <c r="E14" s="17"/>
      <c r="F14" s="18"/>
      <c r="G14" s="19"/>
    </row>
    <row r="15" spans="2:7" x14ac:dyDescent="0.3">
      <c r="B15" s="4" t="s">
        <v>12</v>
      </c>
      <c r="C15" s="3">
        <v>9500000</v>
      </c>
      <c r="D15" s="16"/>
      <c r="E15" s="17"/>
      <c r="F15" s="18"/>
      <c r="G15" s="19"/>
    </row>
    <row r="16" spans="2:7" x14ac:dyDescent="0.3">
      <c r="B16" s="5" t="s">
        <v>13</v>
      </c>
      <c r="C16" s="6">
        <v>3800000</v>
      </c>
      <c r="D16" s="20"/>
      <c r="E16" s="21"/>
      <c r="F16" s="22"/>
      <c r="G16" s="23"/>
    </row>
  </sheetData>
  <mergeCells count="1">
    <mergeCell ref="B1:G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opLeftCell="A7" zoomScale="115" zoomScaleNormal="115" workbookViewId="0">
      <selection activeCell="L14" sqref="L14"/>
    </sheetView>
  </sheetViews>
  <sheetFormatPr defaultRowHeight="13.5" x14ac:dyDescent="0.15"/>
  <cols>
    <col min="1" max="1" width="1.75" style="24" customWidth="1"/>
    <col min="2" max="3" width="10.375" style="24" customWidth="1"/>
    <col min="4" max="4" width="10.5" style="24" customWidth="1"/>
    <col min="5" max="5" width="10.75" style="24" customWidth="1"/>
    <col min="6" max="6" width="14.875" style="24" customWidth="1"/>
    <col min="7" max="8" width="9" style="24"/>
    <col min="9" max="9" width="13.25" style="24" customWidth="1"/>
    <col min="10" max="16384" width="9" style="24"/>
  </cols>
  <sheetData>
    <row r="1" spans="2:9" ht="22.5" x14ac:dyDescent="0.25">
      <c r="B1" s="90" t="s">
        <v>21</v>
      </c>
      <c r="C1" s="90"/>
      <c r="D1" s="90"/>
      <c r="E1" s="90"/>
      <c r="F1" s="90"/>
      <c r="G1" s="90"/>
      <c r="H1" s="90"/>
      <c r="I1" s="90"/>
    </row>
    <row r="2" spans="2:9" ht="5.25" customHeight="1" thickBot="1" x14ac:dyDescent="0.2"/>
    <row r="3" spans="2:9" s="25" customFormat="1" ht="15.75" customHeight="1" x14ac:dyDescent="0.3">
      <c r="B3" s="91" t="s">
        <v>22</v>
      </c>
      <c r="C3" s="96" t="s">
        <v>142</v>
      </c>
      <c r="D3" s="93" t="s">
        <v>23</v>
      </c>
      <c r="E3" s="93"/>
      <c r="F3" s="96" t="s">
        <v>28</v>
      </c>
      <c r="G3" s="93" t="s">
        <v>24</v>
      </c>
      <c r="H3" s="93"/>
      <c r="I3" s="94" t="s">
        <v>25</v>
      </c>
    </row>
    <row r="4" spans="2:9" s="25" customFormat="1" ht="17.25" customHeight="1" thickBot="1" x14ac:dyDescent="0.35">
      <c r="B4" s="92"/>
      <c r="C4" s="97"/>
      <c r="D4" s="65" t="s">
        <v>26</v>
      </c>
      <c r="E4" s="65" t="s">
        <v>27</v>
      </c>
      <c r="F4" s="97"/>
      <c r="G4" s="65" t="s">
        <v>29</v>
      </c>
      <c r="H4" s="65" t="s">
        <v>30</v>
      </c>
      <c r="I4" s="95"/>
    </row>
    <row r="5" spans="2:9" s="25" customFormat="1" ht="15.75" customHeight="1" x14ac:dyDescent="0.3">
      <c r="B5" s="66" t="s">
        <v>31</v>
      </c>
      <c r="C5" s="73" t="s">
        <v>143</v>
      </c>
      <c r="D5" s="74">
        <v>1000</v>
      </c>
      <c r="E5" s="74">
        <v>1500</v>
      </c>
      <c r="F5" s="74">
        <f>D5*E5</f>
        <v>1500000</v>
      </c>
      <c r="G5" s="67">
        <v>250</v>
      </c>
      <c r="H5" s="67">
        <v>200</v>
      </c>
      <c r="I5" s="68"/>
    </row>
    <row r="6" spans="2:9" s="25" customFormat="1" ht="15.75" customHeight="1" x14ac:dyDescent="0.3">
      <c r="B6" s="63" t="s">
        <v>32</v>
      </c>
      <c r="C6" s="26" t="s">
        <v>144</v>
      </c>
      <c r="D6" s="72">
        <v>800</v>
      </c>
      <c r="E6" s="72">
        <v>2000</v>
      </c>
      <c r="F6" s="72">
        <f t="shared" ref="F6:F14" si="0">D6*E6</f>
        <v>1600000</v>
      </c>
      <c r="G6" s="27">
        <v>350</v>
      </c>
      <c r="H6" s="27">
        <v>350</v>
      </c>
      <c r="I6" s="64"/>
    </row>
    <row r="7" spans="2:9" s="25" customFormat="1" ht="15.75" customHeight="1" x14ac:dyDescent="0.3">
      <c r="B7" s="63" t="s">
        <v>33</v>
      </c>
      <c r="C7" s="26" t="s">
        <v>146</v>
      </c>
      <c r="D7" s="72">
        <v>1500</v>
      </c>
      <c r="E7" s="72">
        <v>1250</v>
      </c>
      <c r="F7" s="72">
        <f t="shared" si="0"/>
        <v>1875000</v>
      </c>
      <c r="G7" s="27">
        <v>650</v>
      </c>
      <c r="H7" s="27">
        <v>700</v>
      </c>
      <c r="I7" s="64"/>
    </row>
    <row r="8" spans="2:9" s="25" customFormat="1" ht="15.75" customHeight="1" x14ac:dyDescent="0.3">
      <c r="B8" s="63" t="s">
        <v>34</v>
      </c>
      <c r="C8" s="26" t="s">
        <v>143</v>
      </c>
      <c r="D8" s="72">
        <v>2000</v>
      </c>
      <c r="E8" s="72">
        <v>2500</v>
      </c>
      <c r="F8" s="72">
        <f t="shared" si="0"/>
        <v>5000000</v>
      </c>
      <c r="G8" s="27">
        <v>700</v>
      </c>
      <c r="H8" s="27">
        <v>0</v>
      </c>
      <c r="I8" s="64"/>
    </row>
    <row r="9" spans="2:9" s="25" customFormat="1" ht="15.75" customHeight="1" x14ac:dyDescent="0.3">
      <c r="B9" s="63" t="s">
        <v>35</v>
      </c>
      <c r="C9" s="26" t="s">
        <v>146</v>
      </c>
      <c r="D9" s="72">
        <v>1200</v>
      </c>
      <c r="E9" s="72">
        <v>3000</v>
      </c>
      <c r="F9" s="72">
        <f t="shared" si="0"/>
        <v>3600000</v>
      </c>
      <c r="G9" s="27">
        <v>100</v>
      </c>
      <c r="H9" s="27">
        <v>120</v>
      </c>
      <c r="I9" s="64"/>
    </row>
    <row r="10" spans="2:9" s="25" customFormat="1" ht="15.75" customHeight="1" x14ac:dyDescent="0.3">
      <c r="B10" s="63" t="s">
        <v>36</v>
      </c>
      <c r="C10" s="26" t="s">
        <v>144</v>
      </c>
      <c r="D10" s="72">
        <v>2000</v>
      </c>
      <c r="E10" s="72">
        <v>1000</v>
      </c>
      <c r="F10" s="72">
        <f t="shared" si="0"/>
        <v>2000000</v>
      </c>
      <c r="G10" s="27">
        <v>650</v>
      </c>
      <c r="H10" s="27">
        <v>650</v>
      </c>
      <c r="I10" s="64"/>
    </row>
    <row r="11" spans="2:9" s="25" customFormat="1" ht="15.75" customHeight="1" x14ac:dyDescent="0.3">
      <c r="B11" s="63" t="s">
        <v>37</v>
      </c>
      <c r="C11" s="26" t="s">
        <v>143</v>
      </c>
      <c r="D11" s="72">
        <v>900</v>
      </c>
      <c r="E11" s="72">
        <v>1300</v>
      </c>
      <c r="F11" s="72">
        <f t="shared" si="0"/>
        <v>1170000</v>
      </c>
      <c r="G11" s="27">
        <v>190</v>
      </c>
      <c r="H11" s="27">
        <v>0</v>
      </c>
      <c r="I11" s="64"/>
    </row>
    <row r="12" spans="2:9" s="25" customFormat="1" ht="15.75" customHeight="1" x14ac:dyDescent="0.3">
      <c r="B12" s="63" t="s">
        <v>38</v>
      </c>
      <c r="C12" s="26" t="s">
        <v>147</v>
      </c>
      <c r="D12" s="72">
        <v>1500</v>
      </c>
      <c r="E12" s="72">
        <v>2750</v>
      </c>
      <c r="F12" s="72">
        <f t="shared" si="0"/>
        <v>4125000</v>
      </c>
      <c r="G12" s="27">
        <v>400</v>
      </c>
      <c r="H12" s="27">
        <v>350</v>
      </c>
      <c r="I12" s="64"/>
    </row>
    <row r="13" spans="2:9" s="25" customFormat="1" ht="15.75" customHeight="1" x14ac:dyDescent="0.3">
      <c r="B13" s="63" t="s">
        <v>39</v>
      </c>
      <c r="C13" s="26" t="s">
        <v>145</v>
      </c>
      <c r="D13" s="72">
        <v>1400</v>
      </c>
      <c r="E13" s="72">
        <v>3500</v>
      </c>
      <c r="F13" s="72">
        <f t="shared" si="0"/>
        <v>4900000</v>
      </c>
      <c r="G13" s="27">
        <v>500</v>
      </c>
      <c r="H13" s="27">
        <v>450</v>
      </c>
      <c r="I13" s="64"/>
    </row>
    <row r="14" spans="2:9" s="25" customFormat="1" ht="15.75" customHeight="1" thickBot="1" x14ac:dyDescent="0.35">
      <c r="B14" s="69" t="s">
        <v>40</v>
      </c>
      <c r="C14" s="75" t="s">
        <v>146</v>
      </c>
      <c r="D14" s="76">
        <v>2200</v>
      </c>
      <c r="E14" s="76">
        <v>2400</v>
      </c>
      <c r="F14" s="76">
        <f t="shared" si="0"/>
        <v>5280000</v>
      </c>
      <c r="G14" s="70">
        <v>560</v>
      </c>
      <c r="H14" s="70">
        <v>450</v>
      </c>
      <c r="I14" s="71"/>
    </row>
    <row r="15" spans="2:9" s="25" customFormat="1" ht="20.25" customHeight="1" x14ac:dyDescent="0.3">
      <c r="B15" s="98" t="s">
        <v>154</v>
      </c>
      <c r="C15" s="99"/>
      <c r="D15" s="100"/>
      <c r="E15" s="100"/>
      <c r="F15" s="101"/>
      <c r="G15" s="102"/>
      <c r="H15" s="103"/>
      <c r="I15" s="104"/>
    </row>
    <row r="16" spans="2:9" s="25" customFormat="1" ht="20.25" customHeight="1" x14ac:dyDescent="0.3">
      <c r="B16" s="118" t="s">
        <v>152</v>
      </c>
      <c r="C16" s="119"/>
      <c r="D16" s="119"/>
      <c r="E16" s="107"/>
      <c r="F16" s="120"/>
      <c r="G16" s="121"/>
      <c r="H16" s="122"/>
      <c r="I16" s="104"/>
    </row>
    <row r="17" spans="2:9" s="25" customFormat="1" ht="20.25" customHeight="1" x14ac:dyDescent="0.3">
      <c r="B17" s="118" t="s">
        <v>148</v>
      </c>
      <c r="C17" s="119"/>
      <c r="D17" s="119"/>
      <c r="E17" s="107"/>
      <c r="F17" s="120"/>
      <c r="G17" s="121"/>
      <c r="H17" s="122"/>
      <c r="I17" s="104"/>
    </row>
    <row r="18" spans="2:9" s="25" customFormat="1" ht="20.25" customHeight="1" x14ac:dyDescent="0.3">
      <c r="B18" s="118" t="s">
        <v>150</v>
      </c>
      <c r="C18" s="119"/>
      <c r="D18" s="119"/>
      <c r="E18" s="107"/>
      <c r="F18" s="87"/>
      <c r="G18" s="88"/>
      <c r="H18" s="89"/>
      <c r="I18" s="104"/>
    </row>
    <row r="19" spans="2:9" s="25" customFormat="1" ht="20.25" customHeight="1" x14ac:dyDescent="0.3">
      <c r="B19" s="106" t="s">
        <v>151</v>
      </c>
      <c r="C19" s="107"/>
      <c r="D19" s="108"/>
      <c r="E19" s="108"/>
      <c r="F19" s="109"/>
      <c r="G19" s="110"/>
      <c r="H19" s="111"/>
      <c r="I19" s="104"/>
    </row>
    <row r="20" spans="2:9" s="25" customFormat="1" ht="20.25" customHeight="1" x14ac:dyDescent="0.3">
      <c r="B20" s="118" t="s">
        <v>153</v>
      </c>
      <c r="C20" s="119"/>
      <c r="D20" s="119"/>
      <c r="E20" s="107"/>
      <c r="F20" s="87"/>
      <c r="G20" s="88"/>
      <c r="H20" s="89"/>
      <c r="I20" s="104"/>
    </row>
    <row r="21" spans="2:9" s="25" customFormat="1" ht="20.25" customHeight="1" x14ac:dyDescent="0.3">
      <c r="B21" s="106" t="s">
        <v>149</v>
      </c>
      <c r="C21" s="107"/>
      <c r="D21" s="108"/>
      <c r="E21" s="108"/>
      <c r="F21" s="109"/>
      <c r="G21" s="110"/>
      <c r="H21" s="111"/>
      <c r="I21" s="104"/>
    </row>
    <row r="22" spans="2:9" ht="20.25" customHeight="1" thickBot="1" x14ac:dyDescent="0.2">
      <c r="B22" s="112" t="s">
        <v>155</v>
      </c>
      <c r="C22" s="113"/>
      <c r="D22" s="114"/>
      <c r="E22" s="114"/>
      <c r="F22" s="115"/>
      <c r="G22" s="116"/>
      <c r="H22" s="117"/>
      <c r="I22" s="105"/>
    </row>
  </sheetData>
  <mergeCells count="24">
    <mergeCell ref="F22:H22"/>
    <mergeCell ref="B16:E16"/>
    <mergeCell ref="B17:E17"/>
    <mergeCell ref="F16:H16"/>
    <mergeCell ref="F17:H17"/>
    <mergeCell ref="B18:E18"/>
    <mergeCell ref="F18:H18"/>
    <mergeCell ref="B20:E20"/>
    <mergeCell ref="F20:H20"/>
    <mergeCell ref="B1:I1"/>
    <mergeCell ref="B3:B4"/>
    <mergeCell ref="D3:E3"/>
    <mergeCell ref="G3:H3"/>
    <mergeCell ref="I3:I4"/>
    <mergeCell ref="F3:F4"/>
    <mergeCell ref="C3:C4"/>
    <mergeCell ref="B15:E15"/>
    <mergeCell ref="F15:H15"/>
    <mergeCell ref="I15:I22"/>
    <mergeCell ref="B21:E21"/>
    <mergeCell ref="F21:H21"/>
    <mergeCell ref="B19:E19"/>
    <mergeCell ref="F19:H19"/>
    <mergeCell ref="B22:E22"/>
  </mergeCells>
  <phoneticPr fontId="2" type="noConversion"/>
  <pageMargins left="0.7" right="0.7" top="0.75" bottom="0.75" header="0.3" footer="0.3"/>
  <pageSetup paperSize="9" orientation="landscape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9"/>
  <sheetViews>
    <sheetView zoomScale="145" zoomScaleNormal="145" workbookViewId="0">
      <selection activeCell="F12" sqref="F12"/>
    </sheetView>
  </sheetViews>
  <sheetFormatPr defaultRowHeight="13.5" x14ac:dyDescent="0.15"/>
  <cols>
    <col min="1" max="1" width="1.375" style="24" customWidth="1"/>
    <col min="2" max="2" width="10" style="24" bestFit="1" customWidth="1"/>
    <col min="3" max="3" width="9" style="24"/>
    <col min="4" max="4" width="10.25" style="24" bestFit="1" customWidth="1"/>
    <col min="5" max="7" width="8.75" style="24" customWidth="1"/>
    <col min="8" max="8" width="9.625" style="24" customWidth="1"/>
    <col min="9" max="16384" width="9" style="24"/>
  </cols>
  <sheetData>
    <row r="1" spans="2:8" ht="31.5" customHeight="1" x14ac:dyDescent="0.15">
      <c r="B1" s="125" t="s">
        <v>70</v>
      </c>
      <c r="C1" s="126"/>
      <c r="D1" s="126"/>
      <c r="E1" s="126"/>
      <c r="F1" s="126"/>
      <c r="G1" s="126"/>
      <c r="H1" s="126"/>
    </row>
    <row r="2" spans="2:8" ht="6" customHeight="1" x14ac:dyDescent="0.15"/>
    <row r="3" spans="2:8" x14ac:dyDescent="0.15">
      <c r="G3" s="28" t="s">
        <v>18</v>
      </c>
      <c r="H3" s="28" t="s">
        <v>71</v>
      </c>
    </row>
    <row r="4" spans="2:8" x14ac:dyDescent="0.15">
      <c r="G4" s="29">
        <v>0.1</v>
      </c>
      <c r="H4" s="29">
        <v>0.15</v>
      </c>
    </row>
    <row r="5" spans="2:8" ht="6" customHeight="1" x14ac:dyDescent="0.15"/>
    <row r="6" spans="2:8" x14ac:dyDescent="0.15">
      <c r="B6" s="28" t="s">
        <v>72</v>
      </c>
      <c r="C6" s="28" t="s">
        <v>73</v>
      </c>
      <c r="D6" s="28" t="s">
        <v>74</v>
      </c>
      <c r="E6" s="28" t="s">
        <v>18</v>
      </c>
      <c r="F6" s="28" t="s">
        <v>71</v>
      </c>
      <c r="G6" s="28" t="s">
        <v>75</v>
      </c>
      <c r="H6" s="28" t="s">
        <v>41</v>
      </c>
    </row>
    <row r="7" spans="2:8" x14ac:dyDescent="0.15">
      <c r="B7" s="30" t="s">
        <v>42</v>
      </c>
      <c r="C7" s="30" t="s">
        <v>43</v>
      </c>
      <c r="D7" s="30" t="s">
        <v>44</v>
      </c>
      <c r="E7" s="31">
        <v>80</v>
      </c>
      <c r="F7" s="31">
        <v>85</v>
      </c>
      <c r="G7" s="31"/>
      <c r="H7" s="31"/>
    </row>
    <row r="8" spans="2:8" x14ac:dyDescent="0.15">
      <c r="B8" s="30" t="s">
        <v>42</v>
      </c>
      <c r="C8" s="30" t="s">
        <v>45</v>
      </c>
      <c r="D8" s="30" t="s">
        <v>46</v>
      </c>
      <c r="E8" s="31">
        <v>90</v>
      </c>
      <c r="F8" s="31">
        <v>90</v>
      </c>
      <c r="G8" s="31"/>
      <c r="H8" s="31"/>
    </row>
    <row r="9" spans="2:8" x14ac:dyDescent="0.15">
      <c r="B9" s="30" t="s">
        <v>47</v>
      </c>
      <c r="C9" s="30" t="s">
        <v>48</v>
      </c>
      <c r="D9" s="30" t="s">
        <v>49</v>
      </c>
      <c r="E9" s="31">
        <v>70</v>
      </c>
      <c r="F9" s="31">
        <v>75</v>
      </c>
      <c r="G9" s="31"/>
      <c r="H9" s="31"/>
    </row>
    <row r="10" spans="2:8" x14ac:dyDescent="0.15">
      <c r="B10" s="30" t="s">
        <v>50</v>
      </c>
      <c r="C10" s="30" t="s">
        <v>51</v>
      </c>
      <c r="D10" s="30" t="s">
        <v>52</v>
      </c>
      <c r="E10" s="31">
        <v>60</v>
      </c>
      <c r="F10" s="31">
        <v>60</v>
      </c>
      <c r="G10" s="31"/>
      <c r="H10" s="31"/>
    </row>
    <row r="11" spans="2:8" x14ac:dyDescent="0.15">
      <c r="B11" s="30" t="s">
        <v>50</v>
      </c>
      <c r="C11" s="30" t="s">
        <v>53</v>
      </c>
      <c r="D11" s="30" t="s">
        <v>54</v>
      </c>
      <c r="E11" s="31">
        <v>80</v>
      </c>
      <c r="F11" s="31">
        <v>100</v>
      </c>
      <c r="G11" s="31"/>
      <c r="H11" s="31"/>
    </row>
    <row r="12" spans="2:8" x14ac:dyDescent="0.15">
      <c r="B12" s="30" t="s">
        <v>55</v>
      </c>
      <c r="C12" s="30" t="s">
        <v>56</v>
      </c>
      <c r="D12" s="30" t="s">
        <v>57</v>
      </c>
      <c r="E12" s="31">
        <v>100</v>
      </c>
      <c r="F12" s="31">
        <v>90</v>
      </c>
      <c r="G12" s="31"/>
      <c r="H12" s="31"/>
    </row>
    <row r="13" spans="2:8" x14ac:dyDescent="0.15">
      <c r="B13" s="30" t="s">
        <v>47</v>
      </c>
      <c r="C13" s="30" t="s">
        <v>58</v>
      </c>
      <c r="D13" s="30" t="s">
        <v>59</v>
      </c>
      <c r="E13" s="31">
        <v>98</v>
      </c>
      <c r="F13" s="31">
        <v>85</v>
      </c>
      <c r="G13" s="31"/>
      <c r="H13" s="31"/>
    </row>
    <row r="14" spans="2:8" x14ac:dyDescent="0.15">
      <c r="B14" s="30" t="s">
        <v>47</v>
      </c>
      <c r="C14" s="30" t="s">
        <v>60</v>
      </c>
      <c r="D14" s="30" t="s">
        <v>57</v>
      </c>
      <c r="E14" s="31">
        <v>70</v>
      </c>
      <c r="F14" s="31">
        <v>75</v>
      </c>
      <c r="G14" s="31"/>
      <c r="H14" s="31"/>
    </row>
    <row r="15" spans="2:8" x14ac:dyDescent="0.15">
      <c r="B15" s="30" t="s">
        <v>50</v>
      </c>
      <c r="C15" s="30" t="s">
        <v>61</v>
      </c>
      <c r="D15" s="30" t="s">
        <v>62</v>
      </c>
      <c r="E15" s="31">
        <v>65</v>
      </c>
      <c r="F15" s="31">
        <v>90</v>
      </c>
      <c r="G15" s="31"/>
      <c r="H15" s="31"/>
    </row>
    <row r="16" spans="2:8" x14ac:dyDescent="0.15">
      <c r="B16" s="30" t="s">
        <v>50</v>
      </c>
      <c r="C16" s="30" t="s">
        <v>63</v>
      </c>
      <c r="D16" s="30" t="s">
        <v>62</v>
      </c>
      <c r="E16" s="31">
        <v>80</v>
      </c>
      <c r="F16" s="31">
        <v>90</v>
      </c>
      <c r="G16" s="31"/>
      <c r="H16" s="31"/>
    </row>
    <row r="17" spans="2:8" x14ac:dyDescent="0.15">
      <c r="B17" s="30" t="s">
        <v>47</v>
      </c>
      <c r="C17" s="30" t="s">
        <v>64</v>
      </c>
      <c r="D17" s="30" t="s">
        <v>49</v>
      </c>
      <c r="E17" s="31">
        <v>90</v>
      </c>
      <c r="F17" s="31">
        <v>100</v>
      </c>
      <c r="G17" s="31"/>
      <c r="H17" s="31"/>
    </row>
    <row r="18" spans="2:8" x14ac:dyDescent="0.15">
      <c r="B18" s="30" t="s">
        <v>42</v>
      </c>
      <c r="C18" s="30" t="s">
        <v>65</v>
      </c>
      <c r="D18" s="30" t="s">
        <v>44</v>
      </c>
      <c r="E18" s="31">
        <v>75</v>
      </c>
      <c r="F18" s="31">
        <v>80</v>
      </c>
      <c r="G18" s="31"/>
      <c r="H18" s="31"/>
    </row>
    <row r="19" spans="2:8" x14ac:dyDescent="0.15">
      <c r="B19" s="30" t="s">
        <v>47</v>
      </c>
      <c r="C19" s="30" t="s">
        <v>66</v>
      </c>
      <c r="D19" s="30" t="s">
        <v>44</v>
      </c>
      <c r="E19" s="31">
        <v>90</v>
      </c>
      <c r="F19" s="31">
        <v>70</v>
      </c>
      <c r="G19" s="31"/>
      <c r="H19" s="31"/>
    </row>
    <row r="20" spans="2:8" x14ac:dyDescent="0.15">
      <c r="B20" s="30" t="s">
        <v>55</v>
      </c>
      <c r="C20" s="30" t="s">
        <v>67</v>
      </c>
      <c r="D20" s="30" t="s">
        <v>52</v>
      </c>
      <c r="E20" s="31">
        <v>100</v>
      </c>
      <c r="F20" s="31">
        <v>95</v>
      </c>
      <c r="G20" s="31"/>
      <c r="H20" s="31"/>
    </row>
    <row r="21" spans="2:8" x14ac:dyDescent="0.15">
      <c r="B21" s="30" t="s">
        <v>55</v>
      </c>
      <c r="C21" s="30" t="s">
        <v>68</v>
      </c>
      <c r="D21" s="30" t="s">
        <v>49</v>
      </c>
      <c r="E21" s="31">
        <v>95</v>
      </c>
      <c r="F21" s="31">
        <v>100</v>
      </c>
      <c r="G21" s="31"/>
      <c r="H21" s="31"/>
    </row>
    <row r="22" spans="2:8" x14ac:dyDescent="0.15">
      <c r="B22" s="30" t="s">
        <v>55</v>
      </c>
      <c r="C22" s="30" t="s">
        <v>69</v>
      </c>
      <c r="D22" s="30" t="s">
        <v>46</v>
      </c>
      <c r="E22" s="31">
        <v>85</v>
      </c>
      <c r="F22" s="31">
        <v>75</v>
      </c>
      <c r="G22" s="31"/>
      <c r="H22" s="31"/>
    </row>
    <row r="23" spans="2:8" ht="10.5" customHeight="1" x14ac:dyDescent="0.15">
      <c r="B23" s="32"/>
      <c r="C23" s="32"/>
      <c r="D23" s="32"/>
      <c r="E23" s="33"/>
      <c r="F23" s="33"/>
      <c r="G23" s="34"/>
      <c r="H23" s="34"/>
    </row>
    <row r="24" spans="2:8" ht="25.5" customHeight="1" x14ac:dyDescent="0.15">
      <c r="B24" s="127" t="s">
        <v>156</v>
      </c>
      <c r="C24" s="127"/>
      <c r="D24" s="35"/>
      <c r="E24" s="127" t="s">
        <v>159</v>
      </c>
      <c r="F24" s="127"/>
      <c r="G24" s="127"/>
    </row>
    <row r="25" spans="2:8" s="25" customFormat="1" ht="18" customHeight="1" x14ac:dyDescent="0.15">
      <c r="B25" s="36" t="s">
        <v>72</v>
      </c>
      <c r="C25" s="36" t="s">
        <v>158</v>
      </c>
      <c r="D25" s="24"/>
      <c r="E25" s="123" t="s">
        <v>20</v>
      </c>
      <c r="F25" s="123"/>
      <c r="G25" s="123"/>
      <c r="H25" s="24"/>
    </row>
    <row r="26" spans="2:8" s="25" customFormat="1" ht="18" customHeight="1" x14ac:dyDescent="0.15">
      <c r="B26" s="37" t="s">
        <v>157</v>
      </c>
      <c r="C26" s="38"/>
      <c r="D26" s="24"/>
      <c r="E26" s="124"/>
      <c r="F26" s="124"/>
      <c r="G26" s="124"/>
      <c r="H26" s="24"/>
    </row>
    <row r="29" spans="2:8" x14ac:dyDescent="0.15">
      <c r="B29" s="77"/>
    </row>
  </sheetData>
  <mergeCells count="5">
    <mergeCell ref="E25:G25"/>
    <mergeCell ref="E26:G26"/>
    <mergeCell ref="B1:H1"/>
    <mergeCell ref="B24:C24"/>
    <mergeCell ref="E24:G24"/>
  </mergeCells>
  <phoneticPr fontId="2" type="noConversion"/>
  <pageMargins left="0.7" right="0.7" top="0.75" bottom="0.75" header="0.3" footer="0.3"/>
  <pageSetup paperSize="9" scale="98" fitToWidth="0" orientation="landscape" horizontalDpi="4294967293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opLeftCell="A4" zoomScale="160" zoomScaleNormal="160" workbookViewId="0">
      <selection activeCell="J13" sqref="J13"/>
    </sheetView>
  </sheetViews>
  <sheetFormatPr defaultRowHeight="16.5" x14ac:dyDescent="0.3"/>
  <cols>
    <col min="1" max="1" width="1.75" style="40" customWidth="1"/>
    <col min="2" max="2" width="10.125" style="40" bestFit="1" customWidth="1"/>
    <col min="3" max="3" width="7.625" style="40" customWidth="1"/>
    <col min="4" max="4" width="10.125" style="40" customWidth="1"/>
    <col min="5" max="5" width="8" style="40" bestFit="1" customWidth="1"/>
    <col min="6" max="6" width="6.5" style="40" customWidth="1"/>
    <col min="7" max="7" width="15.25" style="40" customWidth="1"/>
    <col min="8" max="8" width="12.375" style="40" customWidth="1"/>
    <col min="9" max="16384" width="9" style="40"/>
  </cols>
  <sheetData>
    <row r="2" spans="2:8" x14ac:dyDescent="0.3">
      <c r="B2" s="128" t="s">
        <v>76</v>
      </c>
      <c r="C2" s="128"/>
      <c r="D2" s="128"/>
      <c r="E2" s="128"/>
      <c r="F2" s="128"/>
      <c r="G2" s="128"/>
      <c r="H2" s="39"/>
    </row>
    <row r="3" spans="2:8" x14ac:dyDescent="0.3">
      <c r="E3" s="41"/>
    </row>
    <row r="4" spans="2:8" s="44" customFormat="1" ht="20.25" customHeight="1" x14ac:dyDescent="0.3">
      <c r="B4" s="42" t="s">
        <v>77</v>
      </c>
      <c r="C4" s="43" t="s">
        <v>78</v>
      </c>
      <c r="D4" s="43" t="s">
        <v>79</v>
      </c>
      <c r="E4" s="43" t="s">
        <v>80</v>
      </c>
      <c r="F4" s="43" t="s">
        <v>81</v>
      </c>
      <c r="G4" s="43" t="s">
        <v>82</v>
      </c>
      <c r="H4" s="43" t="s">
        <v>83</v>
      </c>
    </row>
    <row r="5" spans="2:8" s="49" customFormat="1" ht="13.5" x14ac:dyDescent="0.3">
      <c r="B5" s="45" t="s">
        <v>84</v>
      </c>
      <c r="C5" s="45"/>
      <c r="D5" s="46">
        <v>39143</v>
      </c>
      <c r="E5" s="48"/>
      <c r="F5" s="47"/>
      <c r="G5" s="47" t="s">
        <v>85</v>
      </c>
      <c r="H5" s="48"/>
    </row>
    <row r="6" spans="2:8" s="49" customFormat="1" ht="13.5" x14ac:dyDescent="0.3">
      <c r="B6" s="45" t="s">
        <v>86</v>
      </c>
      <c r="C6" s="45"/>
      <c r="D6" s="46">
        <v>38778</v>
      </c>
      <c r="E6" s="48"/>
      <c r="F6" s="47"/>
      <c r="G6" s="47" t="s">
        <v>87</v>
      </c>
      <c r="H6" s="48"/>
    </row>
    <row r="7" spans="2:8" s="49" customFormat="1" ht="13.5" x14ac:dyDescent="0.3">
      <c r="B7" s="45" t="s">
        <v>88</v>
      </c>
      <c r="C7" s="45"/>
      <c r="D7" s="46">
        <v>38413</v>
      </c>
      <c r="E7" s="48"/>
      <c r="F7" s="47"/>
      <c r="G7" s="47" t="s">
        <v>160</v>
      </c>
      <c r="H7" s="48"/>
    </row>
    <row r="8" spans="2:8" s="49" customFormat="1" ht="13.5" x14ac:dyDescent="0.3">
      <c r="B8" s="45" t="s">
        <v>89</v>
      </c>
      <c r="C8" s="45"/>
      <c r="D8" s="46">
        <v>38778</v>
      </c>
      <c r="E8" s="48"/>
      <c r="F8" s="47"/>
      <c r="G8" s="47" t="s">
        <v>90</v>
      </c>
      <c r="H8" s="48"/>
    </row>
    <row r="9" spans="2:8" s="49" customFormat="1" ht="13.5" x14ac:dyDescent="0.3">
      <c r="B9" s="45" t="s">
        <v>88</v>
      </c>
      <c r="C9" s="45"/>
      <c r="D9" s="46">
        <v>39143</v>
      </c>
      <c r="E9" s="48"/>
      <c r="F9" s="47"/>
      <c r="G9" s="47" t="s">
        <v>91</v>
      </c>
      <c r="H9" s="48"/>
    </row>
    <row r="10" spans="2:8" s="49" customFormat="1" ht="13.5" x14ac:dyDescent="0.3">
      <c r="B10" s="45" t="s">
        <v>92</v>
      </c>
      <c r="C10" s="45"/>
      <c r="D10" s="46">
        <v>40239</v>
      </c>
      <c r="E10" s="48"/>
      <c r="F10" s="47"/>
      <c r="G10" s="47" t="s">
        <v>93</v>
      </c>
      <c r="H10" s="48"/>
    </row>
    <row r="11" spans="2:8" s="49" customFormat="1" ht="13.5" x14ac:dyDescent="0.3">
      <c r="B11" s="45" t="s">
        <v>94</v>
      </c>
      <c r="C11" s="45"/>
      <c r="D11" s="46">
        <v>38778</v>
      </c>
      <c r="E11" s="48"/>
      <c r="F11" s="47"/>
      <c r="G11" s="47" t="s">
        <v>95</v>
      </c>
      <c r="H11" s="48"/>
    </row>
    <row r="12" spans="2:8" s="49" customFormat="1" ht="13.5" x14ac:dyDescent="0.3">
      <c r="B12" s="45" t="s">
        <v>96</v>
      </c>
      <c r="C12" s="45"/>
      <c r="D12" s="46">
        <v>38778</v>
      </c>
      <c r="E12" s="48"/>
      <c r="F12" s="47"/>
      <c r="G12" s="47" t="s">
        <v>97</v>
      </c>
      <c r="H12" s="48"/>
    </row>
    <row r="13" spans="2:8" s="49" customFormat="1" ht="13.5" x14ac:dyDescent="0.3">
      <c r="B13" s="45" t="s">
        <v>86</v>
      </c>
      <c r="C13" s="45"/>
      <c r="D13" s="46">
        <v>40970</v>
      </c>
      <c r="E13" s="48"/>
      <c r="F13" s="47"/>
      <c r="G13" s="47" t="s">
        <v>98</v>
      </c>
      <c r="H13" s="48"/>
    </row>
    <row r="14" spans="2:8" s="49" customFormat="1" ht="13.5" x14ac:dyDescent="0.3">
      <c r="B14" s="45" t="s">
        <v>99</v>
      </c>
      <c r="C14" s="45"/>
      <c r="D14" s="46">
        <v>39874</v>
      </c>
      <c r="E14" s="48"/>
      <c r="F14" s="47"/>
      <c r="G14" s="47" t="s">
        <v>100</v>
      </c>
      <c r="H14" s="48"/>
    </row>
    <row r="15" spans="2:8" s="49" customFormat="1" ht="13.5" x14ac:dyDescent="0.3">
      <c r="B15" s="45" t="s">
        <v>101</v>
      </c>
      <c r="C15" s="45"/>
      <c r="D15" s="46">
        <v>38413</v>
      </c>
      <c r="E15" s="48"/>
      <c r="F15" s="47"/>
      <c r="G15" s="47" t="s">
        <v>102</v>
      </c>
      <c r="H15" s="48"/>
    </row>
    <row r="16" spans="2:8" s="49" customFormat="1" ht="13.5" x14ac:dyDescent="0.3">
      <c r="B16" s="45" t="s">
        <v>84</v>
      </c>
      <c r="C16" s="45"/>
      <c r="D16" s="46">
        <v>38778</v>
      </c>
      <c r="E16" s="48"/>
      <c r="F16" s="47"/>
      <c r="G16" s="47" t="s">
        <v>103</v>
      </c>
      <c r="H16" s="48"/>
    </row>
    <row r="17" s="49" customFormat="1" ht="13.5" x14ac:dyDescent="0.3"/>
    <row r="18" s="49" customFormat="1" ht="13.5" x14ac:dyDescent="0.3"/>
    <row r="19" s="49" customFormat="1" ht="13.5" x14ac:dyDescent="0.3"/>
    <row r="20" s="49" customFormat="1" ht="13.5" x14ac:dyDescent="0.3"/>
    <row r="21" s="49" customFormat="1" ht="13.5" x14ac:dyDescent="0.3"/>
    <row r="22" s="49" customFormat="1" ht="13.5" x14ac:dyDescent="0.3"/>
    <row r="23" s="49" customFormat="1" ht="13.5" x14ac:dyDescent="0.3"/>
    <row r="24" s="49" customFormat="1" ht="13.5" x14ac:dyDescent="0.3"/>
    <row r="25" s="49" customFormat="1" ht="13.5" x14ac:dyDescent="0.3"/>
    <row r="26" s="49" customFormat="1" ht="13.5" x14ac:dyDescent="0.3"/>
    <row r="27" s="49" customFormat="1" ht="13.5" x14ac:dyDescent="0.3"/>
    <row r="28" s="49" customFormat="1" ht="13.5" x14ac:dyDescent="0.3"/>
    <row r="29" s="49" customFormat="1" ht="13.5" x14ac:dyDescent="0.3"/>
    <row r="30" s="49" customFormat="1" ht="13.5" x14ac:dyDescent="0.3"/>
    <row r="31" s="49" customFormat="1" ht="13.5" x14ac:dyDescent="0.3"/>
  </sheetData>
  <mergeCells count="1">
    <mergeCell ref="B2:G2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2"/>
  <sheetViews>
    <sheetView zoomScale="115" zoomScaleNormal="115" workbookViewId="0">
      <selection activeCell="L14" sqref="L14"/>
    </sheetView>
  </sheetViews>
  <sheetFormatPr defaultRowHeight="16.5" x14ac:dyDescent="0.3"/>
  <cols>
    <col min="1" max="1" width="2.5" customWidth="1"/>
    <col min="3" max="3" width="10.875" bestFit="1" customWidth="1"/>
    <col min="6" max="6" width="8.125" customWidth="1"/>
    <col min="7" max="7" width="7.375" customWidth="1"/>
    <col min="8" max="8" width="8.125" customWidth="1"/>
    <col min="10" max="10" width="2.75" customWidth="1"/>
  </cols>
  <sheetData>
    <row r="2" spans="2:15" x14ac:dyDescent="0.3">
      <c r="B2" s="129" t="s">
        <v>175</v>
      </c>
      <c r="C2" s="129"/>
      <c r="D2" s="129"/>
      <c r="E2" s="129"/>
      <c r="F2" s="129"/>
      <c r="G2" s="129"/>
      <c r="H2" s="129"/>
      <c r="I2" s="129"/>
    </row>
    <row r="3" spans="2:15" x14ac:dyDescent="0.3">
      <c r="B3" s="50"/>
      <c r="C3" s="50"/>
      <c r="D3" s="50"/>
      <c r="E3" s="50"/>
      <c r="F3" s="50"/>
      <c r="G3" s="50"/>
      <c r="H3" s="50"/>
      <c r="J3" s="50"/>
      <c r="K3" s="130" t="s">
        <v>104</v>
      </c>
      <c r="L3" s="130"/>
    </row>
    <row r="4" spans="2:15" ht="19.5" customHeight="1" x14ac:dyDescent="0.3">
      <c r="B4" s="82" t="s">
        <v>161</v>
      </c>
      <c r="C4" s="82" t="s">
        <v>170</v>
      </c>
      <c r="D4" s="82" t="s">
        <v>162</v>
      </c>
      <c r="E4" s="82" t="s">
        <v>171</v>
      </c>
      <c r="F4" s="83" t="s">
        <v>106</v>
      </c>
      <c r="G4" s="83" t="s">
        <v>107</v>
      </c>
      <c r="H4" s="83" t="s">
        <v>108</v>
      </c>
      <c r="I4" s="83" t="s">
        <v>109</v>
      </c>
      <c r="K4" s="83" t="s">
        <v>105</v>
      </c>
      <c r="L4" s="83" t="s">
        <v>106</v>
      </c>
    </row>
    <row r="5" spans="2:15" x14ac:dyDescent="0.3">
      <c r="B5" s="51" t="s">
        <v>164</v>
      </c>
      <c r="C5" s="84">
        <v>44349</v>
      </c>
      <c r="D5" s="45"/>
      <c r="E5" s="45"/>
      <c r="F5" s="85"/>
      <c r="G5" s="52">
        <v>20</v>
      </c>
      <c r="H5" s="85"/>
      <c r="I5" s="54"/>
      <c r="K5" s="51" t="s">
        <v>174</v>
      </c>
      <c r="L5" s="53">
        <v>1000</v>
      </c>
    </row>
    <row r="6" spans="2:15" x14ac:dyDescent="0.3">
      <c r="B6" s="51" t="s">
        <v>163</v>
      </c>
      <c r="C6" s="84">
        <v>44379</v>
      </c>
      <c r="D6" s="45"/>
      <c r="E6" s="45"/>
      <c r="F6" s="85"/>
      <c r="G6" s="52">
        <v>10</v>
      </c>
      <c r="H6" s="85"/>
      <c r="I6" s="54"/>
      <c r="K6" s="51" t="s">
        <v>172</v>
      </c>
      <c r="L6" s="53">
        <v>1500</v>
      </c>
    </row>
    <row r="7" spans="2:15" x14ac:dyDescent="0.3">
      <c r="B7" s="51" t="s">
        <v>165</v>
      </c>
      <c r="C7" s="84">
        <v>44352</v>
      </c>
      <c r="D7" s="45"/>
      <c r="E7" s="45"/>
      <c r="F7" s="85"/>
      <c r="G7" s="52">
        <v>15</v>
      </c>
      <c r="H7" s="85"/>
      <c r="I7" s="54"/>
      <c r="K7" s="51" t="s">
        <v>173</v>
      </c>
      <c r="L7" s="53">
        <v>2000</v>
      </c>
    </row>
    <row r="8" spans="2:15" x14ac:dyDescent="0.3">
      <c r="B8" s="51" t="s">
        <v>166</v>
      </c>
      <c r="C8" s="84">
        <v>44318</v>
      </c>
      <c r="D8" s="45"/>
      <c r="E8" s="45"/>
      <c r="F8" s="85"/>
      <c r="G8" s="52">
        <v>30</v>
      </c>
      <c r="H8" s="85"/>
      <c r="I8" s="54"/>
    </row>
    <row r="9" spans="2:15" x14ac:dyDescent="0.3">
      <c r="B9" s="51" t="s">
        <v>167</v>
      </c>
      <c r="C9" s="84">
        <v>44289</v>
      </c>
      <c r="D9" s="45"/>
      <c r="E9" s="45"/>
      <c r="F9" s="85"/>
      <c r="G9" s="52">
        <v>24</v>
      </c>
      <c r="H9" s="85"/>
      <c r="I9" s="54"/>
      <c r="K9" s="131" t="s">
        <v>110</v>
      </c>
      <c r="L9" s="131"/>
    </row>
    <row r="10" spans="2:15" x14ac:dyDescent="0.3">
      <c r="B10" s="51" t="s">
        <v>168</v>
      </c>
      <c r="C10" s="84">
        <v>44331</v>
      </c>
      <c r="D10" s="45"/>
      <c r="E10" s="45"/>
      <c r="F10" s="85"/>
      <c r="G10" s="52">
        <v>20</v>
      </c>
      <c r="H10" s="85"/>
      <c r="I10" s="54"/>
      <c r="K10" s="83" t="s">
        <v>107</v>
      </c>
      <c r="L10" s="54">
        <v>10</v>
      </c>
      <c r="M10" s="54">
        <v>20</v>
      </c>
      <c r="N10" s="54">
        <v>30</v>
      </c>
      <c r="O10" s="54">
        <v>40</v>
      </c>
    </row>
    <row r="11" spans="2:15" x14ac:dyDescent="0.3">
      <c r="B11" s="51" t="s">
        <v>169</v>
      </c>
      <c r="C11" s="84">
        <v>44260</v>
      </c>
      <c r="D11" s="45"/>
      <c r="E11" s="45"/>
      <c r="F11" s="85"/>
      <c r="G11" s="52">
        <v>30</v>
      </c>
      <c r="H11" s="85"/>
      <c r="I11" s="54"/>
      <c r="K11" s="83" t="s">
        <v>111</v>
      </c>
      <c r="L11" s="54">
        <v>0.1</v>
      </c>
      <c r="M11" s="54">
        <v>0.15</v>
      </c>
      <c r="N11" s="54">
        <v>0.2</v>
      </c>
      <c r="O11" s="54">
        <v>0.25</v>
      </c>
    </row>
    <row r="12" spans="2:15" ht="10.5" customHeight="1" x14ac:dyDescent="0.3">
      <c r="B12" s="79"/>
      <c r="C12" s="79"/>
      <c r="D12" s="79"/>
      <c r="E12" s="79"/>
      <c r="F12" s="80"/>
      <c r="G12" s="80"/>
      <c r="H12" s="80"/>
      <c r="I12" s="81"/>
      <c r="K12" s="79"/>
      <c r="L12" s="81"/>
    </row>
  </sheetData>
  <mergeCells count="3">
    <mergeCell ref="B2:I2"/>
    <mergeCell ref="K3:L3"/>
    <mergeCell ref="K9:L9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topLeftCell="A13" zoomScale="115" zoomScaleNormal="115" workbookViewId="0">
      <selection activeCell="I2" sqref="I2"/>
    </sheetView>
  </sheetViews>
  <sheetFormatPr defaultRowHeight="13.5" x14ac:dyDescent="0.3"/>
  <cols>
    <col min="1" max="1" width="3.125" style="55" customWidth="1"/>
    <col min="2" max="7" width="16.125" style="57" customWidth="1"/>
    <col min="8" max="16384" width="9" style="55"/>
  </cols>
  <sheetData>
    <row r="1" spans="2:7" ht="25.5" x14ac:dyDescent="0.3">
      <c r="B1" s="134" t="s">
        <v>112</v>
      </c>
      <c r="C1" s="134"/>
      <c r="D1" s="134"/>
      <c r="E1" s="134"/>
      <c r="F1" s="134"/>
      <c r="G1" s="134"/>
    </row>
    <row r="2" spans="2:7" x14ac:dyDescent="0.3">
      <c r="B2" s="56"/>
    </row>
    <row r="3" spans="2:7" ht="25.5" customHeight="1" x14ac:dyDescent="0.3">
      <c r="B3" s="58" t="s">
        <v>113</v>
      </c>
      <c r="C3" s="59" t="s">
        <v>114</v>
      </c>
      <c r="D3" s="59" t="s">
        <v>74</v>
      </c>
      <c r="E3" s="58" t="s">
        <v>115</v>
      </c>
      <c r="F3" s="58" t="s">
        <v>116</v>
      </c>
      <c r="G3" s="58" t="s">
        <v>117</v>
      </c>
    </row>
    <row r="4" spans="2:7" ht="21.75" customHeight="1" x14ac:dyDescent="0.3">
      <c r="B4" s="78" t="s">
        <v>118</v>
      </c>
      <c r="C4" s="61" t="s">
        <v>119</v>
      </c>
      <c r="D4" s="61" t="s">
        <v>49</v>
      </c>
      <c r="E4" s="78" t="s">
        <v>120</v>
      </c>
      <c r="F4" s="78">
        <v>12</v>
      </c>
      <c r="G4" s="62">
        <f t="shared" ref="G4:G14" si="0">F4*98700</f>
        <v>1184400</v>
      </c>
    </row>
    <row r="5" spans="2:7" ht="21.75" customHeight="1" x14ac:dyDescent="0.3">
      <c r="B5" s="78" t="s">
        <v>121</v>
      </c>
      <c r="C5" s="61" t="s">
        <v>122</v>
      </c>
      <c r="D5" s="61" t="s">
        <v>49</v>
      </c>
      <c r="E5" s="78" t="s">
        <v>19</v>
      </c>
      <c r="F5" s="78">
        <v>15</v>
      </c>
      <c r="G5" s="62">
        <f t="shared" si="0"/>
        <v>1480500</v>
      </c>
    </row>
    <row r="6" spans="2:7" ht="21.75" customHeight="1" x14ac:dyDescent="0.3">
      <c r="B6" s="78" t="s">
        <v>123</v>
      </c>
      <c r="C6" s="61" t="s">
        <v>119</v>
      </c>
      <c r="D6" s="61" t="s">
        <v>44</v>
      </c>
      <c r="E6" s="78" t="s">
        <v>19</v>
      </c>
      <c r="F6" s="78">
        <v>21</v>
      </c>
      <c r="G6" s="62">
        <f t="shared" si="0"/>
        <v>2072700</v>
      </c>
    </row>
    <row r="7" spans="2:7" ht="21.75" customHeight="1" x14ac:dyDescent="0.3">
      <c r="B7" s="78" t="s">
        <v>124</v>
      </c>
      <c r="C7" s="61" t="s">
        <v>119</v>
      </c>
      <c r="D7" s="61" t="s">
        <v>46</v>
      </c>
      <c r="E7" s="78" t="s">
        <v>120</v>
      </c>
      <c r="F7" s="78">
        <v>10</v>
      </c>
      <c r="G7" s="62">
        <f t="shared" si="0"/>
        <v>987000</v>
      </c>
    </row>
    <row r="8" spans="2:7" ht="21.75" customHeight="1" x14ac:dyDescent="0.3">
      <c r="B8" s="78" t="s">
        <v>125</v>
      </c>
      <c r="C8" s="61" t="s">
        <v>122</v>
      </c>
      <c r="D8" s="61" t="s">
        <v>52</v>
      </c>
      <c r="E8" s="78" t="s">
        <v>126</v>
      </c>
      <c r="F8" s="78">
        <v>8</v>
      </c>
      <c r="G8" s="62">
        <f t="shared" si="0"/>
        <v>789600</v>
      </c>
    </row>
    <row r="9" spans="2:7" ht="21.75" customHeight="1" x14ac:dyDescent="0.3">
      <c r="B9" s="78" t="s">
        <v>127</v>
      </c>
      <c r="C9" s="61" t="s">
        <v>122</v>
      </c>
      <c r="D9" s="61" t="s">
        <v>49</v>
      </c>
      <c r="E9" s="78" t="s">
        <v>128</v>
      </c>
      <c r="F9" s="78">
        <v>32</v>
      </c>
      <c r="G9" s="62">
        <f t="shared" si="0"/>
        <v>3158400</v>
      </c>
    </row>
    <row r="10" spans="2:7" ht="21.75" customHeight="1" x14ac:dyDescent="0.3">
      <c r="B10" s="78" t="s">
        <v>129</v>
      </c>
      <c r="C10" s="61" t="s">
        <v>130</v>
      </c>
      <c r="D10" s="61" t="s">
        <v>44</v>
      </c>
      <c r="E10" s="78" t="s">
        <v>19</v>
      </c>
      <c r="F10" s="78">
        <v>8</v>
      </c>
      <c r="G10" s="62">
        <f t="shared" si="0"/>
        <v>789600</v>
      </c>
    </row>
    <row r="11" spans="2:7" ht="21.75" customHeight="1" x14ac:dyDescent="0.3">
      <c r="B11" s="78" t="s">
        <v>131</v>
      </c>
      <c r="C11" s="61" t="s">
        <v>130</v>
      </c>
      <c r="D11" s="61" t="s">
        <v>44</v>
      </c>
      <c r="E11" s="78" t="s">
        <v>132</v>
      </c>
      <c r="F11" s="78">
        <v>15</v>
      </c>
      <c r="G11" s="62">
        <f t="shared" si="0"/>
        <v>1480500</v>
      </c>
    </row>
    <row r="12" spans="2:7" ht="21.75" customHeight="1" x14ac:dyDescent="0.3">
      <c r="B12" s="78" t="s">
        <v>133</v>
      </c>
      <c r="C12" s="61" t="s">
        <v>122</v>
      </c>
      <c r="D12" s="61" t="s">
        <v>49</v>
      </c>
      <c r="E12" s="78" t="s">
        <v>120</v>
      </c>
      <c r="F12" s="78">
        <v>35</v>
      </c>
      <c r="G12" s="62">
        <f t="shared" si="0"/>
        <v>3454500</v>
      </c>
    </row>
    <row r="13" spans="2:7" ht="21.75" customHeight="1" x14ac:dyDescent="0.3">
      <c r="B13" s="78" t="s">
        <v>134</v>
      </c>
      <c r="C13" s="61" t="s">
        <v>119</v>
      </c>
      <c r="D13" s="61" t="s">
        <v>52</v>
      </c>
      <c r="E13" s="78" t="s">
        <v>120</v>
      </c>
      <c r="F13" s="78">
        <v>11</v>
      </c>
      <c r="G13" s="62">
        <f t="shared" si="0"/>
        <v>1085700</v>
      </c>
    </row>
    <row r="14" spans="2:7" ht="21.75" customHeight="1" x14ac:dyDescent="0.3">
      <c r="B14" s="78" t="s">
        <v>135</v>
      </c>
      <c r="C14" s="61" t="s">
        <v>122</v>
      </c>
      <c r="D14" s="61" t="s">
        <v>49</v>
      </c>
      <c r="E14" s="78" t="s">
        <v>126</v>
      </c>
      <c r="F14" s="78">
        <v>15</v>
      </c>
      <c r="G14" s="62">
        <f t="shared" si="0"/>
        <v>1480500</v>
      </c>
    </row>
    <row r="15" spans="2:7" ht="24" customHeight="1" x14ac:dyDescent="0.3">
      <c r="B15" s="132" t="s">
        <v>136</v>
      </c>
      <c r="C15" s="132"/>
      <c r="D15" s="132"/>
      <c r="E15" s="132"/>
      <c r="F15" s="132"/>
      <c r="G15" s="132"/>
    </row>
    <row r="16" spans="2:7" ht="24" customHeight="1" x14ac:dyDescent="0.3">
      <c r="B16" s="132" t="s">
        <v>137</v>
      </c>
      <c r="C16" s="132"/>
      <c r="D16" s="132"/>
      <c r="E16" s="132"/>
      <c r="F16" s="132"/>
      <c r="G16" s="132"/>
    </row>
    <row r="17" spans="2:7" ht="24" customHeight="1" x14ac:dyDescent="0.3">
      <c r="B17" s="132" t="s">
        <v>138</v>
      </c>
      <c r="C17" s="132"/>
      <c r="D17" s="132"/>
      <c r="E17" s="132"/>
      <c r="F17" s="132"/>
      <c r="G17" s="132"/>
    </row>
    <row r="18" spans="2:7" ht="24" customHeight="1" x14ac:dyDescent="0.3">
      <c r="B18" s="132" t="s">
        <v>139</v>
      </c>
      <c r="C18" s="132"/>
      <c r="D18" s="132"/>
      <c r="E18" s="132"/>
      <c r="F18" s="132"/>
      <c r="G18" s="132"/>
    </row>
    <row r="19" spans="2:7" ht="24" customHeight="1" x14ac:dyDescent="0.3">
      <c r="B19" s="132" t="s">
        <v>140</v>
      </c>
      <c r="C19" s="132"/>
      <c r="D19" s="132"/>
      <c r="E19" s="132"/>
      <c r="F19" s="132"/>
      <c r="G19" s="132"/>
    </row>
    <row r="20" spans="2:7" ht="24" customHeight="1" x14ac:dyDescent="0.3">
      <c r="B20" s="133"/>
      <c r="C20" s="133"/>
      <c r="D20" s="133"/>
    </row>
  </sheetData>
  <mergeCells count="12">
    <mergeCell ref="B17:D17"/>
    <mergeCell ref="E17:G17"/>
    <mergeCell ref="B1:G1"/>
    <mergeCell ref="B15:D15"/>
    <mergeCell ref="E15:G15"/>
    <mergeCell ref="B16:D16"/>
    <mergeCell ref="E16:G16"/>
    <mergeCell ref="B18:D18"/>
    <mergeCell ref="E18:G18"/>
    <mergeCell ref="B19:D19"/>
    <mergeCell ref="E19:G19"/>
    <mergeCell ref="B20:D20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tabSelected="1" workbookViewId="0">
      <selection activeCell="G22" sqref="G22"/>
    </sheetView>
  </sheetViews>
  <sheetFormatPr defaultRowHeight="13.5" x14ac:dyDescent="0.3"/>
  <cols>
    <col min="1" max="1" width="3.125" style="55" customWidth="1"/>
    <col min="2" max="7" width="16.125" style="57" customWidth="1"/>
    <col min="8" max="16384" width="9" style="55"/>
  </cols>
  <sheetData>
    <row r="1" spans="2:7" ht="25.5" x14ac:dyDescent="0.3">
      <c r="B1" s="134" t="s">
        <v>112</v>
      </c>
      <c r="C1" s="134"/>
      <c r="D1" s="134"/>
      <c r="E1" s="134"/>
      <c r="F1" s="134"/>
      <c r="G1" s="134"/>
    </row>
    <row r="2" spans="2:7" x14ac:dyDescent="0.3">
      <c r="B2" s="56"/>
    </row>
    <row r="3" spans="2:7" ht="25.5" customHeight="1" x14ac:dyDescent="0.3">
      <c r="B3" s="58" t="s">
        <v>113</v>
      </c>
      <c r="C3" s="59" t="s">
        <v>114</v>
      </c>
      <c r="D3" s="59" t="s">
        <v>74</v>
      </c>
      <c r="E3" s="58" t="s">
        <v>115</v>
      </c>
      <c r="F3" s="58" t="s">
        <v>116</v>
      </c>
      <c r="G3" s="58" t="s">
        <v>117</v>
      </c>
    </row>
    <row r="4" spans="2:7" ht="21.75" customHeight="1" x14ac:dyDescent="0.3">
      <c r="B4" s="60" t="s">
        <v>118</v>
      </c>
      <c r="C4" s="61" t="s">
        <v>119</v>
      </c>
      <c r="D4" s="61" t="s">
        <v>49</v>
      </c>
      <c r="E4" s="60" t="s">
        <v>120</v>
      </c>
      <c r="F4" s="60">
        <v>12</v>
      </c>
      <c r="G4" s="62">
        <f t="shared" ref="G4:G14" si="0">F4*98700</f>
        <v>1184400</v>
      </c>
    </row>
    <row r="5" spans="2:7" ht="21.75" customHeight="1" x14ac:dyDescent="0.3">
      <c r="B5" s="60" t="s">
        <v>121</v>
      </c>
      <c r="C5" s="61" t="s">
        <v>122</v>
      </c>
      <c r="D5" s="61" t="s">
        <v>49</v>
      </c>
      <c r="E5" s="60" t="s">
        <v>19</v>
      </c>
      <c r="F5" s="60">
        <v>15</v>
      </c>
      <c r="G5" s="62">
        <f t="shared" si="0"/>
        <v>1480500</v>
      </c>
    </row>
    <row r="6" spans="2:7" ht="21.75" customHeight="1" x14ac:dyDescent="0.3">
      <c r="B6" s="60" t="s">
        <v>123</v>
      </c>
      <c r="C6" s="61" t="s">
        <v>119</v>
      </c>
      <c r="D6" s="61" t="s">
        <v>44</v>
      </c>
      <c r="E6" s="60" t="s">
        <v>19</v>
      </c>
      <c r="F6" s="60">
        <v>21</v>
      </c>
      <c r="G6" s="62">
        <f t="shared" si="0"/>
        <v>2072700</v>
      </c>
    </row>
    <row r="7" spans="2:7" ht="21.75" customHeight="1" x14ac:dyDescent="0.3">
      <c r="B7" s="60" t="s">
        <v>124</v>
      </c>
      <c r="C7" s="61" t="s">
        <v>119</v>
      </c>
      <c r="D7" s="61" t="s">
        <v>46</v>
      </c>
      <c r="E7" s="60" t="s">
        <v>120</v>
      </c>
      <c r="F7" s="60">
        <v>10</v>
      </c>
      <c r="G7" s="62">
        <f t="shared" si="0"/>
        <v>987000</v>
      </c>
    </row>
    <row r="8" spans="2:7" ht="21.75" customHeight="1" x14ac:dyDescent="0.3">
      <c r="B8" s="60" t="s">
        <v>125</v>
      </c>
      <c r="C8" s="61" t="s">
        <v>122</v>
      </c>
      <c r="D8" s="61" t="s">
        <v>52</v>
      </c>
      <c r="E8" s="60" t="s">
        <v>126</v>
      </c>
      <c r="F8" s="60">
        <v>8</v>
      </c>
      <c r="G8" s="62">
        <f t="shared" si="0"/>
        <v>789600</v>
      </c>
    </row>
    <row r="9" spans="2:7" ht="21.75" customHeight="1" x14ac:dyDescent="0.3">
      <c r="B9" s="60" t="s">
        <v>127</v>
      </c>
      <c r="C9" s="61" t="s">
        <v>122</v>
      </c>
      <c r="D9" s="61" t="s">
        <v>49</v>
      </c>
      <c r="E9" s="60" t="s">
        <v>128</v>
      </c>
      <c r="F9" s="60">
        <v>32</v>
      </c>
      <c r="G9" s="62">
        <f t="shared" si="0"/>
        <v>3158400</v>
      </c>
    </row>
    <row r="10" spans="2:7" ht="21.75" customHeight="1" x14ac:dyDescent="0.3">
      <c r="B10" s="60" t="s">
        <v>129</v>
      </c>
      <c r="C10" s="61" t="s">
        <v>130</v>
      </c>
      <c r="D10" s="61" t="s">
        <v>44</v>
      </c>
      <c r="E10" s="60" t="s">
        <v>19</v>
      </c>
      <c r="F10" s="60">
        <v>8</v>
      </c>
      <c r="G10" s="62">
        <f t="shared" si="0"/>
        <v>789600</v>
      </c>
    </row>
    <row r="11" spans="2:7" ht="21.75" customHeight="1" x14ac:dyDescent="0.3">
      <c r="B11" s="60" t="s">
        <v>131</v>
      </c>
      <c r="C11" s="61" t="s">
        <v>130</v>
      </c>
      <c r="D11" s="61" t="s">
        <v>44</v>
      </c>
      <c r="E11" s="60" t="s">
        <v>132</v>
      </c>
      <c r="F11" s="60">
        <v>15</v>
      </c>
      <c r="G11" s="62">
        <f t="shared" si="0"/>
        <v>1480500</v>
      </c>
    </row>
    <row r="12" spans="2:7" ht="21.75" customHeight="1" x14ac:dyDescent="0.3">
      <c r="B12" s="60" t="s">
        <v>133</v>
      </c>
      <c r="C12" s="61" t="s">
        <v>122</v>
      </c>
      <c r="D12" s="61" t="s">
        <v>49</v>
      </c>
      <c r="E12" s="60" t="s">
        <v>120</v>
      </c>
      <c r="F12" s="60">
        <v>35</v>
      </c>
      <c r="G12" s="62">
        <f t="shared" si="0"/>
        <v>3454500</v>
      </c>
    </row>
    <row r="13" spans="2:7" ht="21.75" customHeight="1" x14ac:dyDescent="0.3">
      <c r="B13" s="60" t="s">
        <v>134</v>
      </c>
      <c r="C13" s="61" t="s">
        <v>119</v>
      </c>
      <c r="D13" s="61" t="s">
        <v>52</v>
      </c>
      <c r="E13" s="60" t="s">
        <v>120</v>
      </c>
      <c r="F13" s="60">
        <v>11</v>
      </c>
      <c r="G13" s="62">
        <f t="shared" si="0"/>
        <v>1085700</v>
      </c>
    </row>
    <row r="14" spans="2:7" ht="21.75" customHeight="1" x14ac:dyDescent="0.3">
      <c r="B14" s="60" t="s">
        <v>135</v>
      </c>
      <c r="C14" s="61" t="s">
        <v>122</v>
      </c>
      <c r="D14" s="61" t="s">
        <v>49</v>
      </c>
      <c r="E14" s="60" t="s">
        <v>126</v>
      </c>
      <c r="F14" s="60">
        <v>15</v>
      </c>
      <c r="G14" s="62">
        <f t="shared" si="0"/>
        <v>1480500</v>
      </c>
    </row>
    <row r="15" spans="2:7" ht="24" customHeight="1" x14ac:dyDescent="0.3">
      <c r="B15" s="132" t="s">
        <v>136</v>
      </c>
      <c r="C15" s="132"/>
      <c r="D15" s="132"/>
      <c r="E15" s="132"/>
      <c r="F15" s="132"/>
      <c r="G15" s="132"/>
    </row>
    <row r="16" spans="2:7" ht="24" customHeight="1" x14ac:dyDescent="0.3">
      <c r="B16" s="132" t="s">
        <v>137</v>
      </c>
      <c r="C16" s="132"/>
      <c r="D16" s="132"/>
      <c r="E16" s="132"/>
      <c r="F16" s="132"/>
      <c r="G16" s="132"/>
    </row>
    <row r="17" spans="2:7" ht="24" customHeight="1" x14ac:dyDescent="0.3">
      <c r="B17" s="132" t="s">
        <v>138</v>
      </c>
      <c r="C17" s="132"/>
      <c r="D17" s="132"/>
      <c r="E17" s="132"/>
      <c r="F17" s="132"/>
      <c r="G17" s="132"/>
    </row>
    <row r="18" spans="2:7" ht="24" customHeight="1" x14ac:dyDescent="0.3">
      <c r="B18" s="132" t="s">
        <v>139</v>
      </c>
      <c r="C18" s="132"/>
      <c r="D18" s="132"/>
      <c r="E18" s="132"/>
      <c r="F18" s="132"/>
      <c r="G18" s="132"/>
    </row>
    <row r="19" spans="2:7" ht="24" customHeight="1" x14ac:dyDescent="0.3">
      <c r="B19" s="132" t="s">
        <v>140</v>
      </c>
      <c r="C19" s="132"/>
      <c r="D19" s="132"/>
      <c r="E19" s="132"/>
      <c r="F19" s="132"/>
      <c r="G19" s="132"/>
    </row>
    <row r="20" spans="2:7" ht="24" customHeight="1" x14ac:dyDescent="0.3">
      <c r="B20" s="133"/>
      <c r="C20" s="133"/>
      <c r="D20" s="133"/>
    </row>
  </sheetData>
  <mergeCells count="12">
    <mergeCell ref="B17:D17"/>
    <mergeCell ref="E17:G17"/>
    <mergeCell ref="B1:G1"/>
    <mergeCell ref="B15:D15"/>
    <mergeCell ref="E15:G15"/>
    <mergeCell ref="B16:D16"/>
    <mergeCell ref="E16:G16"/>
    <mergeCell ref="B18:D18"/>
    <mergeCell ref="E18:G18"/>
    <mergeCell ref="B19:D19"/>
    <mergeCell ref="E19:G19"/>
    <mergeCell ref="B20:D20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수식연습</vt:lpstr>
      <vt:lpstr>통계함수</vt:lpstr>
      <vt:lpstr>수학삼각함수</vt:lpstr>
      <vt:lpstr>논리함수</vt:lpstr>
      <vt:lpstr>찾기참조함수</vt:lpstr>
      <vt:lpstr>데이터베이스함수 (2)</vt:lpstr>
      <vt:lpstr>데이터베이스함수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2012-07-12T00:57:49Z</dcterms:created>
  <dcterms:modified xsi:type="dcterms:W3CDTF">2020-03-30T08:16:48Z</dcterms:modified>
</cp:coreProperties>
</file>