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1.기출유형\"/>
    </mc:Choice>
  </mc:AlternateContent>
  <bookViews>
    <workbookView xWindow="0" yWindow="0" windowWidth="18255" windowHeight="9885"/>
  </bookViews>
  <sheets>
    <sheet name="제1작업" sheetId="11" r:id="rId1"/>
    <sheet name="제2작업" sheetId="5" r:id="rId2"/>
    <sheet name="제3작업" sheetId="3" r:id="rId3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제2작업!$B$18:$H$18</definedName>
    <definedName name="판매량" localSheetId="0">제1작업!$H$5:$H$12</definedName>
    <definedName name="판매량">#REF!</definedName>
  </definedNames>
  <calcPr calcId="162913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1" l="1"/>
  <c r="I12" i="11"/>
  <c r="J11" i="11"/>
  <c r="I11" i="11"/>
  <c r="J10" i="11"/>
  <c r="I10" i="11"/>
  <c r="J9" i="11"/>
  <c r="I9" i="11"/>
  <c r="J8" i="11"/>
  <c r="I8" i="11"/>
  <c r="J7" i="11"/>
  <c r="I7" i="11"/>
  <c r="J6" i="11"/>
  <c r="I6" i="11"/>
  <c r="J5" i="11"/>
  <c r="I5" i="11"/>
</calcChain>
</file>

<file path=xl/sharedStrings.xml><?xml version="1.0" encoding="utf-8"?>
<sst xmlns="http://schemas.openxmlformats.org/spreadsheetml/2006/main" count="173" uniqueCount="61">
  <si>
    <t>제품코드</t>
    <phoneticPr fontId="1" type="noConversion"/>
  </si>
  <si>
    <t>상품명</t>
    <phoneticPr fontId="1" type="noConversion"/>
  </si>
  <si>
    <t>판매
지점</t>
    <phoneticPr fontId="1" type="noConversion"/>
  </si>
  <si>
    <t>판매
개시일</t>
    <phoneticPr fontId="1" type="noConversion"/>
  </si>
  <si>
    <t>할인율
(%)</t>
    <phoneticPr fontId="1" type="noConversion"/>
  </si>
  <si>
    <t>정상가</t>
    <phoneticPr fontId="1" type="noConversion"/>
  </si>
  <si>
    <t>판매량
(단위:개)</t>
    <phoneticPr fontId="1" type="noConversion"/>
  </si>
  <si>
    <t>판매량
(순위)</t>
    <phoneticPr fontId="1" type="noConversion"/>
  </si>
  <si>
    <t>C1-JU01</t>
    <phoneticPr fontId="1" type="noConversion"/>
  </si>
  <si>
    <t>H2-BS03</t>
    <phoneticPr fontId="1" type="noConversion"/>
  </si>
  <si>
    <t>M2-SU05</t>
    <phoneticPr fontId="1" type="noConversion"/>
  </si>
  <si>
    <t>C2-JU03</t>
    <phoneticPr fontId="1" type="noConversion"/>
  </si>
  <si>
    <t>R4-CW03</t>
    <phoneticPr fontId="1" type="noConversion"/>
  </si>
  <si>
    <t>M5-DJ07</t>
    <phoneticPr fontId="1" type="noConversion"/>
  </si>
  <si>
    <t>H3-BS02</t>
    <phoneticPr fontId="1" type="noConversion"/>
  </si>
  <si>
    <t>R2-CW05</t>
    <phoneticPr fontId="1" type="noConversion"/>
  </si>
  <si>
    <t>노트북</t>
    <phoneticPr fontId="1" type="noConversion"/>
  </si>
  <si>
    <t>화장품</t>
    <phoneticPr fontId="1" type="noConversion"/>
  </si>
  <si>
    <t>건강식품</t>
    <phoneticPr fontId="1" type="noConversion"/>
  </si>
  <si>
    <t>노트북</t>
    <phoneticPr fontId="1" type="noConversion"/>
  </si>
  <si>
    <t>육류가공품</t>
    <phoneticPr fontId="1" type="noConversion"/>
  </si>
  <si>
    <t>농산품</t>
    <phoneticPr fontId="1" type="noConversion"/>
  </si>
  <si>
    <t>전주</t>
    <phoneticPr fontId="1" type="noConversion"/>
  </si>
  <si>
    <t>부산</t>
    <phoneticPr fontId="1" type="noConversion"/>
  </si>
  <si>
    <t>서울</t>
    <phoneticPr fontId="1" type="noConversion"/>
  </si>
  <si>
    <t>창원</t>
    <phoneticPr fontId="1" type="noConversion"/>
  </si>
  <si>
    <t>대전</t>
    <phoneticPr fontId="1" type="noConversion"/>
  </si>
  <si>
    <t>창원</t>
    <phoneticPr fontId="1" type="noConversion"/>
  </si>
  <si>
    <t>판매량이 600개 이하인 상품의 수</t>
    <phoneticPr fontId="1" type="noConversion"/>
  </si>
  <si>
    <t>제품코드</t>
    <phoneticPr fontId="1" type="noConversion"/>
  </si>
  <si>
    <t>판매량</t>
    <phoneticPr fontId="1" type="noConversion"/>
  </si>
  <si>
    <t>전주지역의 판매량(단위:개)의 평균</t>
    <phoneticPr fontId="1" type="noConversion"/>
  </si>
  <si>
    <t>부산</t>
    <phoneticPr fontId="1" type="noConversion"/>
  </si>
  <si>
    <t>&gt;=1000000</t>
    <phoneticPr fontId="1" type="noConversion"/>
  </si>
  <si>
    <t>총합계</t>
  </si>
  <si>
    <t>대전</t>
  </si>
  <si>
    <t>부산</t>
  </si>
  <si>
    <t>서울</t>
  </si>
  <si>
    <t>전주</t>
  </si>
  <si>
    <t>창원</t>
  </si>
  <si>
    <t>1월</t>
  </si>
  <si>
    <t>2월</t>
  </si>
  <si>
    <t>3월</t>
  </si>
  <si>
    <t>4월</t>
  </si>
  <si>
    <t>5월</t>
  </si>
  <si>
    <t>6월</t>
  </si>
  <si>
    <t>7월</t>
  </si>
  <si>
    <t>개수 : 제품코드</t>
  </si>
  <si>
    <t>평균 : 판매량</t>
  </si>
  <si>
    <t>**</t>
  </si>
  <si>
    <t>판매
지점</t>
  </si>
  <si>
    <t>값</t>
  </si>
  <si>
    <t>판매
개시일</t>
  </si>
  <si>
    <t>비고</t>
    <phoneticPr fontId="1" type="noConversion"/>
  </si>
  <si>
    <t>노트북</t>
    <phoneticPr fontId="1" type="noConversion"/>
  </si>
  <si>
    <t>H2-BS03</t>
    <phoneticPr fontId="1" type="noConversion"/>
  </si>
  <si>
    <t>화장품</t>
    <phoneticPr fontId="1" type="noConversion"/>
  </si>
  <si>
    <t>대전</t>
    <phoneticPr fontId="1" type="noConversion"/>
  </si>
  <si>
    <t>R2-CW05</t>
    <phoneticPr fontId="1" type="noConversion"/>
  </si>
  <si>
    <t>농산품</t>
    <phoneticPr fontId="1" type="noConversion"/>
  </si>
  <si>
    <t>세번째로 큰 판매량(단위:개)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</si>
</sst>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@&quot;시&quot;"/>
    <numFmt numFmtId="177" formatCode="#,##0&quot;개&quot;"/>
    <numFmt numFmtId="178" formatCode="#,##0,&quot;천원&quot;"/>
  </numFmts>
  <fonts count="6" x14ac:knownFonts="1">
    <font>
      <sz val="12"/>
      <color theme="1"/>
      <name val="굴림"/>
      <family val="2"/>
      <charset val="129"/>
    </font>
    <font>
      <sz val="8"/>
      <name val="굴림"/>
      <family val="2"/>
      <charset val="129"/>
    </font>
    <font>
      <sz val="11"/>
      <color theme="1"/>
      <name val="맑은 고딕"/>
      <family val="2"/>
      <charset val="129"/>
    </font>
    <font>
      <sz val="11"/>
      <color theme="1"/>
      <name val="굴림"/>
      <family val="3"/>
      <charset val="129"/>
    </font>
    <font>
      <sz val="11"/>
      <color theme="1"/>
      <name val="굴림"/>
      <family val="2"/>
      <charset val="129"/>
    </font>
    <font>
      <sz val="12"/>
      <color theme="1"/>
      <name val="굴림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58" fontId="3" fillId="0" borderId="3" xfId="0" applyNumberFormat="1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58" fontId="3" fillId="0" borderId="8" xfId="0" applyNumberFormat="1" applyFont="1" applyBorder="1" applyAlignment="1">
      <alignment horizontal="center" vertical="center"/>
    </xf>
    <xf numFmtId="9" fontId="3" fillId="0" borderId="3" xfId="5" applyFont="1" applyBorder="1" applyAlignment="1">
      <alignment horizontal="right" vertical="center"/>
    </xf>
    <xf numFmtId="9" fontId="3" fillId="0" borderId="1" xfId="5" applyFont="1" applyBorder="1" applyAlignment="1">
      <alignment horizontal="right" vertical="center"/>
    </xf>
    <xf numFmtId="9" fontId="3" fillId="0" borderId="8" xfId="5" applyFont="1" applyBorder="1" applyAlignment="1">
      <alignment horizontal="right" vertical="center"/>
    </xf>
    <xf numFmtId="177" fontId="3" fillId="0" borderId="3" xfId="0" applyNumberFormat="1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7" fontId="3" fillId="0" borderId="8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8" fontId="3" fillId="0" borderId="1" xfId="0" applyNumberFormat="1" applyFont="1" applyBorder="1" applyAlignment="1">
      <alignment horizontal="right" vertical="center"/>
    </xf>
    <xf numFmtId="178" fontId="3" fillId="0" borderId="8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58" fontId="3" fillId="0" borderId="3" xfId="0" applyNumberFormat="1" applyFont="1" applyFill="1" applyBorder="1" applyAlignment="1">
      <alignment horizontal="center" vertical="center"/>
    </xf>
    <xf numFmtId="9" fontId="3" fillId="0" borderId="3" xfId="5" applyFont="1" applyFill="1" applyBorder="1" applyAlignment="1">
      <alignment horizontal="right"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58" fontId="3" fillId="0" borderId="1" xfId="0" applyNumberFormat="1" applyFont="1" applyFill="1" applyBorder="1" applyAlignment="1">
      <alignment horizontal="center" vertical="center"/>
    </xf>
    <xf numFmtId="9" fontId="3" fillId="0" borderId="1" xfId="5" applyFont="1" applyFill="1" applyBorder="1" applyAlignment="1">
      <alignment horizontal="right" vertical="center"/>
    </xf>
    <xf numFmtId="178" fontId="3" fillId="0" borderId="1" xfId="0" applyNumberFormat="1" applyFont="1" applyFill="1" applyBorder="1" applyAlignment="1">
      <alignment horizontal="right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horizontal="right" vertical="center"/>
    </xf>
    <xf numFmtId="177" fontId="3" fillId="0" borderId="21" xfId="0" applyNumberFormat="1" applyFont="1" applyFill="1" applyBorder="1" applyAlignment="1">
      <alignment horizontal="right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176" fontId="3" fillId="0" borderId="26" xfId="0" applyNumberFormat="1" applyFont="1" applyFill="1" applyBorder="1" applyAlignment="1">
      <alignment horizontal="center" vertical="center"/>
    </xf>
    <xf numFmtId="58" fontId="3" fillId="0" borderId="26" xfId="0" applyNumberFormat="1" applyFont="1" applyFill="1" applyBorder="1" applyAlignment="1">
      <alignment horizontal="center" vertical="center"/>
    </xf>
    <xf numFmtId="9" fontId="3" fillId="0" borderId="26" xfId="5" applyFont="1" applyFill="1" applyBorder="1" applyAlignment="1">
      <alignment horizontal="right" vertical="center"/>
    </xf>
    <xf numFmtId="178" fontId="3" fillId="0" borderId="26" xfId="0" applyNumberFormat="1" applyFont="1" applyFill="1" applyBorder="1" applyAlignment="1">
      <alignment horizontal="right" vertical="center"/>
    </xf>
    <xf numFmtId="177" fontId="3" fillId="0" borderId="27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58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6">
    <cellStyle name="백분율" xfId="5" builtinId="5"/>
    <cellStyle name="백분율 2" xfId="4"/>
    <cellStyle name="쉼표 [0] 2" xfId="3"/>
    <cellStyle name="통화 [0] 2" xfId="2"/>
    <cellStyle name="표준" xfId="0" builtinId="0"/>
    <cellStyle name="표준 2" xfId="1"/>
  </cellStyles>
  <dxfs count="13">
    <dxf>
      <font>
        <b/>
        <i val="0"/>
        <color rgb="FF0070C0"/>
      </font>
    </dxf>
    <dxf>
      <alignment horizontal="center" readingOrder="0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7" formatCode="#,##0&quot;개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8" formatCode="#,##0,&quot;천원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45" formatCode="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76" formatCode="@&quot;시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19707</xdr:colOff>
      <xdr:row>0</xdr:row>
      <xdr:rowOff>91964</xdr:rowOff>
    </xdr:from>
    <xdr:to>
      <xdr:col>6</xdr:col>
      <xdr:colOff>827689</xdr:colOff>
      <xdr:row>2</xdr:row>
      <xdr:rowOff>210206</xdr:rowOff>
    </xdr:to>
    <xdr:sp macro="" textlink="">
      <xdr:nvSpPr>
        <xdr:cNvPr id="2" name="모서리가 둥근 직사각형 1"/>
        <xdr:cNvSpPr/>
      </xdr:nvSpPr>
      <xdr:spPr>
        <a:xfrm>
          <a:off x="172107" y="91964"/>
          <a:ext cx="5094232" cy="727842"/>
        </a:xfrm>
        <a:prstGeom prst="roundRect">
          <a:avLst>
            <a:gd name="adj" fmla="val 50000"/>
          </a:avLst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효림상사 지점별 판매 현황</a:t>
          </a:r>
        </a:p>
      </xdr:txBody>
    </xdr:sp>
    <xdr:clientData/>
  </xdr:twoCellAnchor>
  <xdr:twoCellAnchor editAs="oneCell">
    <xdr:from>
      <xdr:col>7</xdr:col>
      <xdr:colOff>39415</xdr:colOff>
      <xdr:row>0</xdr:row>
      <xdr:rowOff>183931</xdr:rowOff>
    </xdr:from>
    <xdr:to>
      <xdr:col>9</xdr:col>
      <xdr:colOff>853966</xdr:colOff>
      <xdr:row>2</xdr:row>
      <xdr:rowOff>140904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315" y="183931"/>
          <a:ext cx="2529051" cy="566573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교육컨텐츠연구소 장미희" refreshedDate="43908.794128240741" createdVersion="6" refreshedVersion="6" minRefreshableVersion="3" recordCount="8">
  <cacheSource type="worksheet">
    <worksheetSource ref="B4:J12" sheet="제1작업"/>
  </cacheSource>
  <cacheFields count="9">
    <cacheField name="제품코드" numFmtId="0">
      <sharedItems/>
    </cacheField>
    <cacheField name="상품명" numFmtId="0">
      <sharedItems/>
    </cacheField>
    <cacheField name="판매_x000a_지점" numFmtId="176">
      <sharedItems count="5">
        <s v="전주"/>
        <s v="부산"/>
        <s v="서울"/>
        <s v="창원"/>
        <s v="대전"/>
      </sharedItems>
    </cacheField>
    <cacheField name="판매_x000a_개시일" numFmtId="58">
      <sharedItems containsSemiMixedTypes="0" containsNonDate="0" containsDate="1" containsString="0" minDate="2020-01-15T00:00:00" maxDate="2020-07-08T00:00:00" count="8">
        <d v="2020-06-01T00:00:00"/>
        <d v="2020-04-09T00:00:00"/>
        <d v="2020-03-24T00:00:00"/>
        <d v="2020-01-17T00:00:00"/>
        <d v="2020-01-15T00:00:00"/>
        <d v="2020-07-07T00:00:00"/>
        <d v="2020-02-10T00:00:00"/>
        <d v="2020-05-20T00:00:00"/>
      </sharedItems>
      <fieldGroup base="3">
        <rangePr autoEnd="0" groupBy="months" startDate="2020-01-15T00:00:00" endDate="2020-07-10T00:00:00"/>
        <groupItems count="14">
          <s v="&lt;2020-01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7-10"/>
        </groupItems>
      </fieldGroup>
    </cacheField>
    <cacheField name="할인율_x000a_(%)" numFmtId="9">
      <sharedItems containsSemiMixedTypes="0" containsString="0" containsNumber="1" minValue="0.05" maxValue="0.25"/>
    </cacheField>
    <cacheField name="정상가" numFmtId="178">
      <sharedItems containsSemiMixedTypes="0" containsString="0" containsNumber="1" containsInteger="1" minValue="80000" maxValue="1850000"/>
    </cacheField>
    <cacheField name="판매량_x000a_(단위:개)" numFmtId="177">
      <sharedItems containsSemiMixedTypes="0" containsString="0" containsNumber="1" containsInteger="1" minValue="202" maxValue="1545"/>
    </cacheField>
    <cacheField name="판매량_x000a_(순위)" numFmtId="0">
      <sharedItems/>
    </cacheField>
    <cacheField name="비고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C1-JU01"/>
    <s v="노트북"/>
    <x v="0"/>
    <x v="0"/>
    <n v="0.1"/>
    <n v="1250000"/>
    <n v="202"/>
    <s v="8위"/>
    <s v=""/>
  </r>
  <r>
    <s v="H2-BS03"/>
    <s v="화장품"/>
    <x v="1"/>
    <x v="1"/>
    <n v="0.05"/>
    <n v="350000"/>
    <n v="502"/>
    <s v="6위"/>
    <s v="우수"/>
  </r>
  <r>
    <s v="M2-SU05"/>
    <s v="화장품"/>
    <x v="2"/>
    <x v="2"/>
    <n v="0.06"/>
    <n v="270000"/>
    <n v="652"/>
    <s v="3위"/>
    <s v="우수"/>
  </r>
  <r>
    <s v="C2-JU03"/>
    <s v="건강식품"/>
    <x v="0"/>
    <x v="3"/>
    <n v="0.15"/>
    <n v="750000"/>
    <n v="375"/>
    <s v="7위"/>
    <s v=""/>
  </r>
  <r>
    <s v="R4-CW03"/>
    <s v="노트북"/>
    <x v="3"/>
    <x v="4"/>
    <n v="0.25"/>
    <n v="1850000"/>
    <n v="1265"/>
    <s v="2위"/>
    <s v="최우수"/>
  </r>
  <r>
    <s v="M5-DJ07"/>
    <s v="건강식품"/>
    <x v="4"/>
    <x v="5"/>
    <n v="0.1"/>
    <n v="275000"/>
    <n v="551"/>
    <s v="5위"/>
    <s v="우수"/>
  </r>
  <r>
    <s v="H3-BS02"/>
    <s v="육류가공품"/>
    <x v="1"/>
    <x v="6"/>
    <n v="0.2"/>
    <n v="170000"/>
    <n v="605"/>
    <s v="4위"/>
    <s v="우수"/>
  </r>
  <r>
    <s v="R2-CW05"/>
    <s v="농산품"/>
    <x v="3"/>
    <x v="7"/>
    <n v="0.1"/>
    <n v="80000"/>
    <n v="1545"/>
    <s v="1위"/>
    <s v="최우수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missingCaption="**" updatedVersion="6" minRefreshableVersion="3" useAutoFormatting="1" colGrandTotals="0" itemPrintTitles="1" mergeItem="1" createdVersion="6" indent="0" compact="0" outline="1" outlineData="1" compactData="0" multipleFieldFilters="0">
  <location ref="B2:L12" firstHeaderRow="1" firstDataRow="3" firstDataCol="1"/>
  <pivotFields count="9">
    <pivotField dataField="1" compact="0" showAll="0"/>
    <pivotField compact="0" showAll="0"/>
    <pivotField axis="axisCol" compact="0" showAll="0" sortType="descending">
      <items count="6">
        <item x="3"/>
        <item x="0"/>
        <item x="2"/>
        <item x="1"/>
        <item x="4"/>
        <item t="default"/>
      </items>
    </pivotField>
    <pivotField axis="axisRow" compact="0" numFmtId="58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numFmtId="9" showAll="0"/>
    <pivotField compact="0" numFmtId="178" showAll="0"/>
    <pivotField dataField="1" compact="0" numFmtId="177" showAll="0"/>
    <pivotField compact="0" showAll="0"/>
    <pivotField compact="0" showAll="0"/>
  </pivotFields>
  <rowFields count="1">
    <field x="3"/>
  </rowFields>
  <row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2">
    <field x="2"/>
    <field x="-2"/>
  </colFields>
  <col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</colItems>
  <dataFields count="2">
    <dataField name="개수 : 제품코드" fld="0" subtotal="count" baseField="0" baseItem="0"/>
    <dataField name="평균 : 판매량" fld="6" subtotal="average" baseField="9" baseItem="1"/>
  </dataFields>
  <formats count="2">
    <format dxfId="2">
      <pivotArea outline="0" collapsedLevelsAreSubtotals="1" fieldPosition="0"/>
    </format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표3" displayName="표3" ref="B18:H22" totalsRowShown="0" headerRowDxfId="11" tableBorderDxfId="10">
  <autoFilter ref="B18:H22"/>
  <tableColumns count="7">
    <tableColumn id="1" name="제품코드" dataDxfId="9"/>
    <tableColumn id="2" name="상품명" dataDxfId="8"/>
    <tableColumn id="3" name="판매_x000a_지점" dataDxfId="7"/>
    <tableColumn id="4" name="판매_x000a_개시일" dataDxfId="6"/>
    <tableColumn id="5" name="할인율_x000a_(%)" dataDxfId="5" dataCellStyle="백분율"/>
    <tableColumn id="6" name="정상가" dataDxfId="4"/>
    <tableColumn id="7" name="판매량_x000a_(단위:개)" dataDxfId="3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9"/>
  <sheetViews>
    <sheetView tabSelected="1" zoomScale="145" zoomScaleNormal="145" workbookViewId="0">
      <selection activeCell="G17" sqref="G17"/>
    </sheetView>
  </sheetViews>
  <sheetFormatPr defaultRowHeight="13.5" x14ac:dyDescent="0.15"/>
  <cols>
    <col min="1" max="1" width="1.77734375" style="1" customWidth="1"/>
    <col min="2" max="10" width="10" style="1" customWidth="1"/>
    <col min="11" max="16384" width="8.88671875" style="1"/>
  </cols>
  <sheetData>
    <row r="1" spans="2:11" ht="24" customHeight="1" x14ac:dyDescent="0.15"/>
    <row r="2" spans="2:11" ht="24" customHeight="1" x14ac:dyDescent="0.15"/>
    <row r="3" spans="2:11" ht="24" customHeight="1" thickBot="1" x14ac:dyDescent="0.2"/>
    <row r="4" spans="2:11" ht="27.75" thickBot="1" x14ac:dyDescent="0.2">
      <c r="B4" s="11" t="s">
        <v>0</v>
      </c>
      <c r="C4" s="12" t="s">
        <v>1</v>
      </c>
      <c r="D4" s="13" t="s">
        <v>2</v>
      </c>
      <c r="E4" s="13" t="s">
        <v>3</v>
      </c>
      <c r="F4" s="13" t="s">
        <v>4</v>
      </c>
      <c r="G4" s="13" t="s">
        <v>5</v>
      </c>
      <c r="H4" s="13" t="s">
        <v>6</v>
      </c>
      <c r="I4" s="13" t="s">
        <v>7</v>
      </c>
      <c r="J4" s="14" t="s">
        <v>53</v>
      </c>
      <c r="K4" s="74"/>
    </row>
    <row r="5" spans="2:11" x14ac:dyDescent="0.15">
      <c r="B5" s="3" t="s">
        <v>8</v>
      </c>
      <c r="C5" s="4" t="s">
        <v>54</v>
      </c>
      <c r="D5" s="16" t="s">
        <v>22</v>
      </c>
      <c r="E5" s="19">
        <v>43983</v>
      </c>
      <c r="F5" s="22">
        <v>0.1</v>
      </c>
      <c r="G5" s="28">
        <v>1250000</v>
      </c>
      <c r="H5" s="25">
        <v>202</v>
      </c>
      <c r="I5" s="4" t="str">
        <f t="shared" ref="I5:I12" si="0">_xlfn.RANK.EQ(H5,판매량)&amp;"위"</f>
        <v>8위</v>
      </c>
      <c r="J5" s="5" t="str">
        <f>IF(H5&gt;=1000,"최우수",IF(H5&gt;=500,"우수",""))</f>
        <v/>
      </c>
      <c r="K5" s="75"/>
    </row>
    <row r="6" spans="2:11" x14ac:dyDescent="0.15">
      <c r="B6" s="6" t="s">
        <v>55</v>
      </c>
      <c r="C6" s="7" t="s">
        <v>17</v>
      </c>
      <c r="D6" s="17" t="s">
        <v>23</v>
      </c>
      <c r="E6" s="20">
        <v>43930</v>
      </c>
      <c r="F6" s="23">
        <v>0.05</v>
      </c>
      <c r="G6" s="29">
        <v>350000</v>
      </c>
      <c r="H6" s="26">
        <v>502</v>
      </c>
      <c r="I6" s="7" t="str">
        <f t="shared" si="0"/>
        <v>6위</v>
      </c>
      <c r="J6" s="8" t="str">
        <f t="shared" ref="J6:J12" si="1">IF(H6&gt;=1000,"최우수",IF(H6&gt;=500,"우수",""))</f>
        <v>우수</v>
      </c>
      <c r="K6" s="75"/>
    </row>
    <row r="7" spans="2:11" x14ac:dyDescent="0.15">
      <c r="B7" s="6" t="s">
        <v>10</v>
      </c>
      <c r="C7" s="7" t="s">
        <v>56</v>
      </c>
      <c r="D7" s="17" t="s">
        <v>24</v>
      </c>
      <c r="E7" s="20">
        <v>43914</v>
      </c>
      <c r="F7" s="23">
        <v>0.06</v>
      </c>
      <c r="G7" s="29">
        <v>270000</v>
      </c>
      <c r="H7" s="26">
        <v>652</v>
      </c>
      <c r="I7" s="7" t="str">
        <f t="shared" si="0"/>
        <v>3위</v>
      </c>
      <c r="J7" s="8" t="str">
        <f t="shared" si="1"/>
        <v>우수</v>
      </c>
      <c r="K7" s="75"/>
    </row>
    <row r="8" spans="2:11" x14ac:dyDescent="0.15">
      <c r="B8" s="6" t="s">
        <v>11</v>
      </c>
      <c r="C8" s="7" t="s">
        <v>18</v>
      </c>
      <c r="D8" s="17" t="s">
        <v>22</v>
      </c>
      <c r="E8" s="20">
        <v>43847</v>
      </c>
      <c r="F8" s="23">
        <v>0.15</v>
      </c>
      <c r="G8" s="29">
        <v>750000</v>
      </c>
      <c r="H8" s="26">
        <v>375</v>
      </c>
      <c r="I8" s="7" t="str">
        <f t="shared" si="0"/>
        <v>7위</v>
      </c>
      <c r="J8" s="8" t="str">
        <f t="shared" si="1"/>
        <v/>
      </c>
      <c r="K8" s="75"/>
    </row>
    <row r="9" spans="2:11" x14ac:dyDescent="0.15">
      <c r="B9" s="6" t="s">
        <v>12</v>
      </c>
      <c r="C9" s="7" t="s">
        <v>16</v>
      </c>
      <c r="D9" s="17" t="s">
        <v>25</v>
      </c>
      <c r="E9" s="20">
        <v>43845</v>
      </c>
      <c r="F9" s="23">
        <v>0.25</v>
      </c>
      <c r="G9" s="29">
        <v>1850000</v>
      </c>
      <c r="H9" s="26">
        <v>1265</v>
      </c>
      <c r="I9" s="7" t="str">
        <f t="shared" si="0"/>
        <v>2위</v>
      </c>
      <c r="J9" s="8" t="str">
        <f t="shared" si="1"/>
        <v>최우수</v>
      </c>
      <c r="K9" s="75"/>
    </row>
    <row r="10" spans="2:11" x14ac:dyDescent="0.15">
      <c r="B10" s="6" t="s">
        <v>13</v>
      </c>
      <c r="C10" s="7" t="s">
        <v>18</v>
      </c>
      <c r="D10" s="17" t="s">
        <v>57</v>
      </c>
      <c r="E10" s="20">
        <v>44019</v>
      </c>
      <c r="F10" s="23">
        <v>0.1</v>
      </c>
      <c r="G10" s="29">
        <v>275000</v>
      </c>
      <c r="H10" s="26">
        <v>551</v>
      </c>
      <c r="I10" s="7" t="str">
        <f t="shared" si="0"/>
        <v>5위</v>
      </c>
      <c r="J10" s="8" t="str">
        <f t="shared" si="1"/>
        <v>우수</v>
      </c>
      <c r="K10" s="75"/>
    </row>
    <row r="11" spans="2:11" x14ac:dyDescent="0.15">
      <c r="B11" s="6" t="s">
        <v>14</v>
      </c>
      <c r="C11" s="7" t="s">
        <v>20</v>
      </c>
      <c r="D11" s="17" t="s">
        <v>23</v>
      </c>
      <c r="E11" s="20">
        <v>43871</v>
      </c>
      <c r="F11" s="23">
        <v>0.2</v>
      </c>
      <c r="G11" s="29">
        <v>170000</v>
      </c>
      <c r="H11" s="26">
        <v>605</v>
      </c>
      <c r="I11" s="7" t="str">
        <f t="shared" si="0"/>
        <v>4위</v>
      </c>
      <c r="J11" s="8" t="str">
        <f t="shared" si="1"/>
        <v>우수</v>
      </c>
      <c r="K11" s="75"/>
    </row>
    <row r="12" spans="2:11" ht="14.25" thickBot="1" x14ac:dyDescent="0.2">
      <c r="B12" s="64" t="s">
        <v>58</v>
      </c>
      <c r="C12" s="65" t="s">
        <v>59</v>
      </c>
      <c r="D12" s="18" t="s">
        <v>25</v>
      </c>
      <c r="E12" s="21">
        <v>43971</v>
      </c>
      <c r="F12" s="24">
        <v>0.1</v>
      </c>
      <c r="G12" s="30">
        <v>80000</v>
      </c>
      <c r="H12" s="27">
        <v>1545</v>
      </c>
      <c r="I12" s="65" t="str">
        <f t="shared" si="0"/>
        <v>1위</v>
      </c>
      <c r="J12" s="9" t="str">
        <f t="shared" si="1"/>
        <v>최우수</v>
      </c>
      <c r="K12" s="75"/>
    </row>
    <row r="13" spans="2:11" ht="18.75" customHeight="1" x14ac:dyDescent="0.15">
      <c r="B13" s="66" t="s">
        <v>31</v>
      </c>
      <c r="C13" s="67"/>
      <c r="D13" s="67"/>
      <c r="E13" s="63"/>
      <c r="F13" s="70"/>
      <c r="G13" s="67" t="s">
        <v>28</v>
      </c>
      <c r="H13" s="67"/>
      <c r="I13" s="67"/>
      <c r="J13" s="10"/>
      <c r="K13" s="75"/>
    </row>
    <row r="14" spans="2:11" ht="18.75" customHeight="1" thickBot="1" x14ac:dyDescent="0.2">
      <c r="B14" s="68" t="s">
        <v>60</v>
      </c>
      <c r="C14" s="69"/>
      <c r="D14" s="69"/>
      <c r="E14" s="65"/>
      <c r="F14" s="71"/>
      <c r="G14" s="15" t="s">
        <v>0</v>
      </c>
      <c r="H14" s="65" t="s">
        <v>13</v>
      </c>
      <c r="I14" s="15" t="s">
        <v>30</v>
      </c>
      <c r="J14" s="9"/>
      <c r="K14" s="75"/>
    </row>
    <row r="16" spans="2:11" ht="13.5" customHeight="1" x14ac:dyDescent="0.15"/>
    <row r="18" ht="13.5" customHeight="1" x14ac:dyDescent="0.15"/>
    <row r="19" ht="30" customHeight="1" x14ac:dyDescent="0.15"/>
  </sheetData>
  <mergeCells count="4">
    <mergeCell ref="B13:D13"/>
    <mergeCell ref="F13:F14"/>
    <mergeCell ref="G13:I13"/>
    <mergeCell ref="B14:D14"/>
  </mergeCells>
  <phoneticPr fontId="1" type="noConversion"/>
  <conditionalFormatting sqref="B5:H12">
    <cfRule type="expression" dxfId="0" priority="1">
      <formula>$H5&gt;=600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F28" sqref="F28:F29"/>
    </sheetView>
  </sheetViews>
  <sheetFormatPr defaultRowHeight="13.5" x14ac:dyDescent="0.15"/>
  <cols>
    <col min="1" max="1" width="1.77734375" style="2" customWidth="1"/>
    <col min="2" max="6" width="8.88671875" style="2"/>
    <col min="7" max="7" width="11.6640625" style="2" customWidth="1"/>
    <col min="8" max="16384" width="8.88671875" style="2"/>
  </cols>
  <sheetData>
    <row r="1" spans="2:8" ht="14.25" thickBot="1" x14ac:dyDescent="0.2"/>
    <row r="2" spans="2:8" ht="27.75" thickBot="1" x14ac:dyDescent="0.2">
      <c r="B2" s="11" t="s">
        <v>0</v>
      </c>
      <c r="C2" s="12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6</v>
      </c>
    </row>
    <row r="3" spans="2:8" x14ac:dyDescent="0.15">
      <c r="B3" s="3" t="s">
        <v>8</v>
      </c>
      <c r="C3" s="4" t="s">
        <v>16</v>
      </c>
      <c r="D3" s="16" t="s">
        <v>22</v>
      </c>
      <c r="E3" s="19">
        <v>43983</v>
      </c>
      <c r="F3" s="22">
        <v>0.1</v>
      </c>
      <c r="G3" s="28">
        <v>1250000</v>
      </c>
      <c r="H3" s="25">
        <v>202</v>
      </c>
    </row>
    <row r="4" spans="2:8" x14ac:dyDescent="0.15">
      <c r="B4" s="6" t="s">
        <v>9</v>
      </c>
      <c r="C4" s="7" t="s">
        <v>17</v>
      </c>
      <c r="D4" s="17" t="s">
        <v>23</v>
      </c>
      <c r="E4" s="20">
        <v>43930</v>
      </c>
      <c r="F4" s="23">
        <v>0.05</v>
      </c>
      <c r="G4" s="29">
        <v>350000</v>
      </c>
      <c r="H4" s="26">
        <v>502</v>
      </c>
    </row>
    <row r="5" spans="2:8" x14ac:dyDescent="0.15">
      <c r="B5" s="6" t="s">
        <v>10</v>
      </c>
      <c r="C5" s="7" t="s">
        <v>17</v>
      </c>
      <c r="D5" s="17" t="s">
        <v>24</v>
      </c>
      <c r="E5" s="20">
        <v>43914</v>
      </c>
      <c r="F5" s="23">
        <v>0.06</v>
      </c>
      <c r="G5" s="29">
        <v>270000</v>
      </c>
      <c r="H5" s="26">
        <v>652</v>
      </c>
    </row>
    <row r="6" spans="2:8" x14ac:dyDescent="0.15">
      <c r="B6" s="6" t="s">
        <v>11</v>
      </c>
      <c r="C6" s="7" t="s">
        <v>18</v>
      </c>
      <c r="D6" s="17" t="s">
        <v>22</v>
      </c>
      <c r="E6" s="20">
        <v>43847</v>
      </c>
      <c r="F6" s="23">
        <v>0.15</v>
      </c>
      <c r="G6" s="29">
        <v>750000</v>
      </c>
      <c r="H6" s="26">
        <v>375</v>
      </c>
    </row>
    <row r="7" spans="2:8" x14ac:dyDescent="0.15">
      <c r="B7" s="6" t="s">
        <v>12</v>
      </c>
      <c r="C7" s="7" t="s">
        <v>19</v>
      </c>
      <c r="D7" s="17" t="s">
        <v>25</v>
      </c>
      <c r="E7" s="20">
        <v>43845</v>
      </c>
      <c r="F7" s="23">
        <v>0.25</v>
      </c>
      <c r="G7" s="29">
        <v>1850000</v>
      </c>
      <c r="H7" s="26">
        <v>1265</v>
      </c>
    </row>
    <row r="8" spans="2:8" x14ac:dyDescent="0.15">
      <c r="B8" s="6" t="s">
        <v>13</v>
      </c>
      <c r="C8" s="7" t="s">
        <v>18</v>
      </c>
      <c r="D8" s="17" t="s">
        <v>26</v>
      </c>
      <c r="E8" s="20">
        <v>44019</v>
      </c>
      <c r="F8" s="23">
        <v>0.1</v>
      </c>
      <c r="G8" s="29">
        <v>275000</v>
      </c>
      <c r="H8" s="26">
        <v>551</v>
      </c>
    </row>
    <row r="9" spans="2:8" x14ac:dyDescent="0.15">
      <c r="B9" s="6" t="s">
        <v>14</v>
      </c>
      <c r="C9" s="7" t="s">
        <v>20</v>
      </c>
      <c r="D9" s="17" t="s">
        <v>23</v>
      </c>
      <c r="E9" s="20">
        <v>43871</v>
      </c>
      <c r="F9" s="23">
        <v>0.2</v>
      </c>
      <c r="G9" s="29">
        <v>170000</v>
      </c>
      <c r="H9" s="26">
        <v>605</v>
      </c>
    </row>
    <row r="10" spans="2:8" ht="14.25" thickBot="1" x14ac:dyDescent="0.2">
      <c r="B10" s="31" t="s">
        <v>15</v>
      </c>
      <c r="C10" s="32" t="s">
        <v>21</v>
      </c>
      <c r="D10" s="18" t="s">
        <v>27</v>
      </c>
      <c r="E10" s="21">
        <v>43971</v>
      </c>
      <c r="F10" s="24">
        <v>0.1</v>
      </c>
      <c r="G10" s="30">
        <v>80000</v>
      </c>
      <c r="H10" s="27">
        <v>1545</v>
      </c>
    </row>
    <row r="13" spans="2:8" ht="14.25" thickBot="1" x14ac:dyDescent="0.2"/>
    <row r="14" spans="2:8" ht="27" x14ac:dyDescent="0.15">
      <c r="B14" s="13" t="s">
        <v>2</v>
      </c>
      <c r="C14" s="13" t="s">
        <v>5</v>
      </c>
    </row>
    <row r="15" spans="2:8" x14ac:dyDescent="0.15">
      <c r="B15" s="2" t="s">
        <v>32</v>
      </c>
    </row>
    <row r="16" spans="2:8" x14ac:dyDescent="0.15">
      <c r="C16" s="2" t="s">
        <v>33</v>
      </c>
    </row>
    <row r="18" spans="2:8" ht="27.75" thickBot="1" x14ac:dyDescent="0.2">
      <c r="B18" s="47" t="s">
        <v>29</v>
      </c>
      <c r="C18" s="48" t="s">
        <v>1</v>
      </c>
      <c r="D18" s="49" t="s">
        <v>2</v>
      </c>
      <c r="E18" s="49" t="s">
        <v>3</v>
      </c>
      <c r="F18" s="49" t="s">
        <v>4</v>
      </c>
      <c r="G18" s="49" t="s">
        <v>5</v>
      </c>
      <c r="H18" s="50" t="s">
        <v>6</v>
      </c>
    </row>
    <row r="19" spans="2:8" x14ac:dyDescent="0.15">
      <c r="B19" s="43" t="s">
        <v>8</v>
      </c>
      <c r="C19" s="33" t="s">
        <v>16</v>
      </c>
      <c r="D19" s="34" t="s">
        <v>22</v>
      </c>
      <c r="E19" s="35">
        <v>43983</v>
      </c>
      <c r="F19" s="36">
        <v>0.1</v>
      </c>
      <c r="G19" s="37">
        <v>1250000</v>
      </c>
      <c r="H19" s="45">
        <v>202</v>
      </c>
    </row>
    <row r="20" spans="2:8" x14ac:dyDescent="0.15">
      <c r="B20" s="44" t="s">
        <v>9</v>
      </c>
      <c r="C20" s="38" t="s">
        <v>17</v>
      </c>
      <c r="D20" s="39" t="s">
        <v>23</v>
      </c>
      <c r="E20" s="40">
        <v>43930</v>
      </c>
      <c r="F20" s="41">
        <v>0.05</v>
      </c>
      <c r="G20" s="42">
        <v>350000</v>
      </c>
      <c r="H20" s="46">
        <v>502</v>
      </c>
    </row>
    <row r="21" spans="2:8" x14ac:dyDescent="0.15">
      <c r="B21" s="44" t="s">
        <v>12</v>
      </c>
      <c r="C21" s="38" t="s">
        <v>19</v>
      </c>
      <c r="D21" s="39" t="s">
        <v>25</v>
      </c>
      <c r="E21" s="40">
        <v>43845</v>
      </c>
      <c r="F21" s="41">
        <v>0.25</v>
      </c>
      <c r="G21" s="42">
        <v>1850000</v>
      </c>
      <c r="H21" s="46">
        <v>1265</v>
      </c>
    </row>
    <row r="22" spans="2:8" x14ac:dyDescent="0.15">
      <c r="B22" s="51" t="s">
        <v>14</v>
      </c>
      <c r="C22" s="52" t="s">
        <v>20</v>
      </c>
      <c r="D22" s="53" t="s">
        <v>23</v>
      </c>
      <c r="E22" s="54">
        <v>43871</v>
      </c>
      <c r="F22" s="55">
        <v>0.2</v>
      </c>
      <c r="G22" s="56">
        <v>170000</v>
      </c>
      <c r="H22" s="57">
        <v>605</v>
      </c>
    </row>
  </sheetData>
  <phoneticPr fontId="1" type="noConversion"/>
  <conditionalFormatting sqref="B3:H10">
    <cfRule type="expression" dxfId="12" priority="1">
      <formula>$H3&gt;=600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zoomScale="115" zoomScaleNormal="115" workbookViewId="0">
      <selection activeCell="K35" sqref="K35"/>
    </sheetView>
  </sheetViews>
  <sheetFormatPr defaultRowHeight="13.5" x14ac:dyDescent="0.15"/>
  <cols>
    <col min="1" max="1" width="1.77734375" style="2" customWidth="1"/>
    <col min="2" max="2" width="14.6640625" style="2" customWidth="1"/>
    <col min="3" max="12" width="15.33203125" style="2" customWidth="1"/>
    <col min="13" max="13" width="20.21875" style="2" customWidth="1"/>
    <col min="14" max="14" width="18.109375" style="2" customWidth="1"/>
    <col min="15" max="16384" width="8.88671875" style="2"/>
  </cols>
  <sheetData>
    <row r="2" spans="2:14" ht="14.25" x14ac:dyDescent="0.15">
      <c r="B2" s="58"/>
      <c r="C2" s="59" t="s">
        <v>50</v>
      </c>
      <c r="D2" s="59" t="s">
        <v>51</v>
      </c>
      <c r="E2" s="58"/>
      <c r="F2" s="58"/>
      <c r="G2" s="58"/>
      <c r="H2" s="58"/>
      <c r="I2" s="58"/>
      <c r="J2" s="58"/>
      <c r="K2" s="58"/>
      <c r="L2" s="58"/>
      <c r="M2"/>
      <c r="N2"/>
    </row>
    <row r="3" spans="2:14" ht="14.25" x14ac:dyDescent="0.15">
      <c r="B3" s="58"/>
      <c r="C3" s="72" t="s">
        <v>39</v>
      </c>
      <c r="D3" s="73"/>
      <c r="E3" s="72" t="s">
        <v>38</v>
      </c>
      <c r="F3" s="73"/>
      <c r="G3" s="72" t="s">
        <v>37</v>
      </c>
      <c r="H3" s="73"/>
      <c r="I3" s="72" t="s">
        <v>36</v>
      </c>
      <c r="J3" s="73"/>
      <c r="K3" s="72" t="s">
        <v>35</v>
      </c>
      <c r="L3" s="73"/>
      <c r="M3"/>
      <c r="N3"/>
    </row>
    <row r="4" spans="2:14" ht="14.25" x14ac:dyDescent="0.15">
      <c r="B4" s="59" t="s">
        <v>52</v>
      </c>
      <c r="C4" s="60" t="s">
        <v>47</v>
      </c>
      <c r="D4" s="60" t="s">
        <v>48</v>
      </c>
      <c r="E4" s="60" t="s">
        <v>47</v>
      </c>
      <c r="F4" s="60" t="s">
        <v>48</v>
      </c>
      <c r="G4" s="60" t="s">
        <v>47</v>
      </c>
      <c r="H4" s="60" t="s">
        <v>48</v>
      </c>
      <c r="I4" s="60" t="s">
        <v>47</v>
      </c>
      <c r="J4" s="60" t="s">
        <v>48</v>
      </c>
      <c r="K4" s="60" t="s">
        <v>47</v>
      </c>
      <c r="L4" s="60" t="s">
        <v>48</v>
      </c>
      <c r="M4"/>
      <c r="N4"/>
    </row>
    <row r="5" spans="2:14" ht="14.25" x14ac:dyDescent="0.15">
      <c r="B5" s="61" t="s">
        <v>40</v>
      </c>
      <c r="C5" s="62">
        <v>1</v>
      </c>
      <c r="D5" s="62">
        <v>1265</v>
      </c>
      <c r="E5" s="62">
        <v>1</v>
      </c>
      <c r="F5" s="62">
        <v>375</v>
      </c>
      <c r="G5" s="62" t="s">
        <v>49</v>
      </c>
      <c r="H5" s="62" t="s">
        <v>49</v>
      </c>
      <c r="I5" s="62" t="s">
        <v>49</v>
      </c>
      <c r="J5" s="62" t="s">
        <v>49</v>
      </c>
      <c r="K5" s="62" t="s">
        <v>49</v>
      </c>
      <c r="L5" s="62" t="s">
        <v>49</v>
      </c>
      <c r="M5"/>
      <c r="N5"/>
    </row>
    <row r="6" spans="2:14" ht="14.25" x14ac:dyDescent="0.15">
      <c r="B6" s="61" t="s">
        <v>41</v>
      </c>
      <c r="C6" s="62" t="s">
        <v>49</v>
      </c>
      <c r="D6" s="62" t="s">
        <v>49</v>
      </c>
      <c r="E6" s="62" t="s">
        <v>49</v>
      </c>
      <c r="F6" s="62" t="s">
        <v>49</v>
      </c>
      <c r="G6" s="62" t="s">
        <v>49</v>
      </c>
      <c r="H6" s="62" t="s">
        <v>49</v>
      </c>
      <c r="I6" s="62">
        <v>1</v>
      </c>
      <c r="J6" s="62">
        <v>605</v>
      </c>
      <c r="K6" s="62" t="s">
        <v>49</v>
      </c>
      <c r="L6" s="62" t="s">
        <v>49</v>
      </c>
      <c r="M6"/>
      <c r="N6"/>
    </row>
    <row r="7" spans="2:14" ht="14.25" x14ac:dyDescent="0.15">
      <c r="B7" s="61" t="s">
        <v>42</v>
      </c>
      <c r="C7" s="62" t="s">
        <v>49</v>
      </c>
      <c r="D7" s="62" t="s">
        <v>49</v>
      </c>
      <c r="E7" s="62" t="s">
        <v>49</v>
      </c>
      <c r="F7" s="62" t="s">
        <v>49</v>
      </c>
      <c r="G7" s="62">
        <v>1</v>
      </c>
      <c r="H7" s="62">
        <v>652</v>
      </c>
      <c r="I7" s="62" t="s">
        <v>49</v>
      </c>
      <c r="J7" s="62" t="s">
        <v>49</v>
      </c>
      <c r="K7" s="62" t="s">
        <v>49</v>
      </c>
      <c r="L7" s="62" t="s">
        <v>49</v>
      </c>
      <c r="M7"/>
      <c r="N7"/>
    </row>
    <row r="8" spans="2:14" ht="14.25" x14ac:dyDescent="0.15">
      <c r="B8" s="61" t="s">
        <v>43</v>
      </c>
      <c r="C8" s="62" t="s">
        <v>49</v>
      </c>
      <c r="D8" s="62" t="s">
        <v>49</v>
      </c>
      <c r="E8" s="62" t="s">
        <v>49</v>
      </c>
      <c r="F8" s="62" t="s">
        <v>49</v>
      </c>
      <c r="G8" s="62" t="s">
        <v>49</v>
      </c>
      <c r="H8" s="62" t="s">
        <v>49</v>
      </c>
      <c r="I8" s="62">
        <v>1</v>
      </c>
      <c r="J8" s="62">
        <v>502</v>
      </c>
      <c r="K8" s="62" t="s">
        <v>49</v>
      </c>
      <c r="L8" s="62" t="s">
        <v>49</v>
      </c>
      <c r="M8"/>
      <c r="N8"/>
    </row>
    <row r="9" spans="2:14" ht="14.25" x14ac:dyDescent="0.15">
      <c r="B9" s="61" t="s">
        <v>44</v>
      </c>
      <c r="C9" s="62">
        <v>1</v>
      </c>
      <c r="D9" s="62">
        <v>1545</v>
      </c>
      <c r="E9" s="62" t="s">
        <v>49</v>
      </c>
      <c r="F9" s="62" t="s">
        <v>49</v>
      </c>
      <c r="G9" s="62" t="s">
        <v>49</v>
      </c>
      <c r="H9" s="62" t="s">
        <v>49</v>
      </c>
      <c r="I9" s="62" t="s">
        <v>49</v>
      </c>
      <c r="J9" s="62" t="s">
        <v>49</v>
      </c>
      <c r="K9" s="62" t="s">
        <v>49</v>
      </c>
      <c r="L9" s="62" t="s">
        <v>49</v>
      </c>
      <c r="M9"/>
      <c r="N9"/>
    </row>
    <row r="10" spans="2:14" ht="14.25" x14ac:dyDescent="0.15">
      <c r="B10" s="61" t="s">
        <v>45</v>
      </c>
      <c r="C10" s="62" t="s">
        <v>49</v>
      </c>
      <c r="D10" s="62" t="s">
        <v>49</v>
      </c>
      <c r="E10" s="62">
        <v>1</v>
      </c>
      <c r="F10" s="62">
        <v>202</v>
      </c>
      <c r="G10" s="62" t="s">
        <v>49</v>
      </c>
      <c r="H10" s="62" t="s">
        <v>49</v>
      </c>
      <c r="I10" s="62" t="s">
        <v>49</v>
      </c>
      <c r="J10" s="62" t="s">
        <v>49</v>
      </c>
      <c r="K10" s="62" t="s">
        <v>49</v>
      </c>
      <c r="L10" s="62" t="s">
        <v>49</v>
      </c>
      <c r="M10"/>
      <c r="N10"/>
    </row>
    <row r="11" spans="2:14" ht="14.25" x14ac:dyDescent="0.15">
      <c r="B11" s="61" t="s">
        <v>46</v>
      </c>
      <c r="C11" s="62" t="s">
        <v>49</v>
      </c>
      <c r="D11" s="62" t="s">
        <v>49</v>
      </c>
      <c r="E11" s="62" t="s">
        <v>49</v>
      </c>
      <c r="F11" s="62" t="s">
        <v>49</v>
      </c>
      <c r="G11" s="62" t="s">
        <v>49</v>
      </c>
      <c r="H11" s="62" t="s">
        <v>49</v>
      </c>
      <c r="I11" s="62" t="s">
        <v>49</v>
      </c>
      <c r="J11" s="62" t="s">
        <v>49</v>
      </c>
      <c r="K11" s="62">
        <v>1</v>
      </c>
      <c r="L11" s="62">
        <v>551</v>
      </c>
      <c r="M11"/>
      <c r="N11"/>
    </row>
    <row r="12" spans="2:14" ht="14.25" x14ac:dyDescent="0.15">
      <c r="B12" s="61" t="s">
        <v>34</v>
      </c>
      <c r="C12" s="62">
        <v>2</v>
      </c>
      <c r="D12" s="62">
        <v>1405</v>
      </c>
      <c r="E12" s="62">
        <v>2</v>
      </c>
      <c r="F12" s="62">
        <v>288.5</v>
      </c>
      <c r="G12" s="62">
        <v>1</v>
      </c>
      <c r="H12" s="62">
        <v>652</v>
      </c>
      <c r="I12" s="62">
        <v>2</v>
      </c>
      <c r="J12" s="62">
        <v>553.5</v>
      </c>
      <c r="K12" s="62">
        <v>1</v>
      </c>
      <c r="L12" s="62">
        <v>551</v>
      </c>
      <c r="M12"/>
      <c r="N12"/>
    </row>
    <row r="13" spans="2:14" ht="14.25" x14ac:dyDescent="0.15">
      <c r="B13"/>
      <c r="C13"/>
      <c r="D13"/>
    </row>
    <row r="14" spans="2:14" ht="14.25" x14ac:dyDescent="0.15">
      <c r="B14"/>
      <c r="C14"/>
      <c r="D14"/>
    </row>
    <row r="15" spans="2:14" ht="14.25" x14ac:dyDescent="0.15">
      <c r="B15"/>
      <c r="C15"/>
      <c r="D15"/>
    </row>
    <row r="16" spans="2:14" ht="14.25" x14ac:dyDescent="0.15">
      <c r="B16"/>
      <c r="C16"/>
      <c r="D16"/>
    </row>
    <row r="17" spans="2:4" ht="14.25" x14ac:dyDescent="0.15">
      <c r="B17"/>
      <c r="C17"/>
      <c r="D17"/>
    </row>
    <row r="18" spans="2:4" ht="14.25" x14ac:dyDescent="0.15">
      <c r="B18"/>
      <c r="C18"/>
      <c r="D18"/>
    </row>
    <row r="19" spans="2:4" ht="14.25" x14ac:dyDescent="0.15">
      <c r="B19"/>
      <c r="C19"/>
      <c r="D19"/>
    </row>
  </sheetData>
  <mergeCells count="5">
    <mergeCell ref="C3:D3"/>
    <mergeCell ref="E3:F3"/>
    <mergeCell ref="G3:H3"/>
    <mergeCell ref="I3:J3"/>
    <mergeCell ref="K3:L3"/>
  </mergeCells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제1작업!판매량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교육컨텐츠연구소 장미희</dc:creator>
  <cp:lastModifiedBy>교육컨텐츠연구소 장미희</cp:lastModifiedBy>
  <dcterms:created xsi:type="dcterms:W3CDTF">2020-03-11T09:49:11Z</dcterms:created>
  <dcterms:modified xsi:type="dcterms:W3CDTF">2020-03-30T10:27:12Z</dcterms:modified>
</cp:coreProperties>
</file>