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<sst xmlns="http://schemas.openxmlformats.org/spreadsheetml/2006/main" count="40" uniqueCount="36">
  <si>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</si>
  <si>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</si>
  <si>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</si>
  <si>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</si>
  <si>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</si>
  <si>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</si>
  <si>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</si>
  <si>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</si>
  <si>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</si>
  <si>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</si>
  <si>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</si>
  <si>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</si>
  <si>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</si>
  <si>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</si>
  <si>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근무일</t>
    <phoneticPr fontId="4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</si>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</sst>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1"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D18" sqref="D18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19</v>
      </c>
      <c r="D4" s="16" t="s">
        <v>1</v>
      </c>
      <c r="E4" s="17" t="s">
        <v>2</v>
      </c>
      <c r="F4" s="18" t="s">
        <v>17</v>
      </c>
      <c r="G4" s="16" t="s">
        <v>16</v>
      </c>
      <c r="H4" s="24" t="s">
        <v>18</v>
      </c>
      <c r="I4" s="24" t="s">
        <v>21</v>
      </c>
      <c r="J4" s="25" t="s">
        <v>31</v>
      </c>
    </row>
    <row r="5" spans="2:10" ht="21" customHeight="1" x14ac:dyDescent="0.15">
      <c r="B5" s="2" t="s">
        <v>22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24</v>
      </c>
      <c r="C6" s="6" t="s">
        <v>33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25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26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27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28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29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30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44" t="s">
        <v>32</v>
      </c>
      <c r="C13" s="45"/>
      <c r="D13" s="41" t="str">
        <f>REPT("★",H6/10)</f>
        <v>★★★★★★★</v>
      </c>
      <c r="E13" s="46"/>
      <c r="F13" s="46"/>
      <c r="G13" s="45" t="s">
        <v>34</v>
      </c>
      <c r="H13" s="45"/>
      <c r="I13" s="45"/>
      <c r="J13" s="39">
        <f>DSUM(B4:J12,7,D4:D5)</f>
        <v>265</v>
      </c>
    </row>
    <row r="14" spans="2:10" ht="21" customHeight="1" thickBot="1" x14ac:dyDescent="0.2">
      <c r="B14" s="48" t="s">
        <v>35</v>
      </c>
      <c r="C14" s="49"/>
      <c r="D14" s="9">
        <f>COUNTIF(매출,"&gt;=90")</f>
        <v>4</v>
      </c>
      <c r="E14" s="47"/>
      <c r="F14" s="47"/>
      <c r="G14" s="19" t="s">
        <v>15</v>
      </c>
      <c r="H14" s="43" t="s">
        <v>23</v>
      </c>
      <c r="I14" s="20" t="s">
        <v>20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0" priority="2">
      <formula>$H5&lt;=80</formula>
    </cfRule>
  </conditionalFormatting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{BE9E94A6-52EB-468D-9E2F-D1CC2AD45D67}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E94A6-52EB-468D-9E2F-D1CC2AD45D6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"/>
  <sheetViews>
    <sheetView workbookViewId="0">
      <selection activeCell="I4" sqref="I4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3" ht="24.6" customHeight="1" x14ac:dyDescent="0.15"/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2020-03-18T00:44:36Z</dcterms:modified>
</cp:coreProperties>
</file>