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5. Part5\"/>
    </mc:Choice>
  </mc:AlternateContent>
  <bookViews>
    <workbookView xWindow="0" yWindow="105" windowWidth="10635" windowHeight="9795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태도">제1작업!$E$5:$E$12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H10" i="3" l="1"/>
  <c r="H9" i="3"/>
  <c r="H8" i="3"/>
  <c r="H7" i="3"/>
  <c r="H6" i="3"/>
  <c r="H5" i="3"/>
  <c r="H4" i="3"/>
  <c r="H3" i="3"/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<sst xmlns="http://schemas.openxmlformats.org/spreadsheetml/2006/main" count="121" uniqueCount="53">
  <si>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</si>
  <si>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</si>
  <si>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</si>
  <si>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</si>
  <si>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</si>
  <si>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</si>
  <si>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</si>
  <si>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</si>
  <si>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</si>
  <si>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</si>
  <si>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</si>
  <si>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</si>
  <si>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</si>
  <si>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</si>
  <si>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</si>
  <si>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</si>
  <si>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</si>
  <si>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</si>
  <si>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</si>
  <si>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</si>
  <si>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</si>
  <si>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</si>
  <si>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</si>
  <si>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</si>
  <si>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</si>
  <si>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</si>
  <si>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</si>
  <si>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</si>
  <si>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</si>
  <si>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</si>
  <si>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</si>
  <si>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</si>
  <si>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</si>
  <si>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</si>
  <si>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</si>
  <si>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</si>
  <si>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</si>
  <si>
    <t>카푸치노</t>
    <phoneticPr fontId="4" type="noConversion"/>
  </si>
  <si>
    <t>&gt;=280</t>
    <phoneticPr fontId="4" type="noConversion"/>
  </si>
  <si>
    <t>2차선발</t>
  </si>
  <si>
    <t>총합계</t>
  </si>
  <si>
    <t>로스팅</t>
  </si>
  <si>
    <t>블랜딩</t>
  </si>
  <si>
    <t>에소프레소</t>
  </si>
  <si>
    <t>카푸치노</t>
  </si>
  <si>
    <t>합계 : 태도</t>
  </si>
  <si>
    <t>평균 : 맛과 향</t>
  </si>
  <si>
    <t>260-270</t>
  </si>
  <si>
    <t>270-280</t>
  </si>
  <si>
    <t>280-290</t>
  </si>
  <si>
    <t>**</t>
  </si>
  <si>
    <t>값</t>
  </si>
  <si>
    <t>총점
(200점 만점)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</si>
</sst>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176" formatCode="&quot;총&quot;#,##0.0"/>
    <numFmt numFmtId="177" formatCode="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6">
    <dxf>
      <alignment horizontal="right" readingOrder="0"/>
    </dxf>
    <dxf>
      <alignment horizontal="center" readingOrder="0"/>
    </dxf>
    <dxf>
      <numFmt numFmtId="177" formatCode="0.0"/>
    </dxf>
    <dxf>
      <numFmt numFmtId="1" formatCode="0"/>
    </dxf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874586689817" createdVersion="6" refreshedVersion="6" minRefreshableVersion="3" recordCount="8">
  <cacheSource type="worksheet">
    <worksheetSource ref="B4:I12" sheet="제1작업"/>
  </cacheSource>
  <cacheFields count="8">
    <cacheField name="수험번호" numFmtId="0">
      <sharedItems/>
    </cacheField>
    <cacheField name="지원자" numFmtId="0">
      <sharedItems/>
    </cacheField>
    <cacheField name="지원 종목" numFmtId="0">
      <sharedItems count="4">
        <s v="카푸치노"/>
        <s v="에소프레소"/>
        <s v="블랜딩"/>
        <s v="로스팅"/>
      </sharedItems>
    </cacheField>
    <cacheField name="태도" numFmtId="0">
      <sharedItems containsSemiMixedTypes="0" containsString="0" containsNumber="1" minValue="87.7" maxValue="100"/>
    </cacheField>
    <cacheField name="맛과 향" numFmtId="0">
      <sharedItems containsSemiMixedTypes="0" containsString="0" containsNumber="1" minValue="87.2" maxValue="92.5"/>
    </cacheField>
    <cacheField name="총점_x000a_(200점 만점)" numFmtId="176">
      <sharedItems containsSemiMixedTypes="0" containsString="0" containsNumber="1" minValue="262.3" maxValue="284.10000000000002" count="8">
        <n v="281.2"/>
        <n v="265.5"/>
        <n v="275.8"/>
        <n v="272.10000000000002"/>
        <n v="284.10000000000002"/>
        <n v="270.39999999999998"/>
        <n v="276.10000000000002"/>
        <n v="262.3"/>
      </sharedItems>
      <fieldGroup base="5">
        <rangePr autoStart="0" autoEnd="0" startNum="260" endNum="290" groupInterval="10"/>
        <groupItems count="5">
          <s v="&lt;260"/>
          <s v="260-270"/>
          <s v="270-280"/>
          <s v="280-290"/>
          <s v="&gt;290"/>
        </groupItems>
      </fieldGroup>
    </cacheField>
    <cacheField name="평가" numFmtId="0">
      <sharedItems/>
    </cacheField>
    <cacheField name="순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C3-0706"/>
    <s v="노형일"/>
    <x v="0"/>
    <n v="98.6"/>
    <n v="92.5"/>
    <x v="0"/>
    <s v="2차선발"/>
    <s v="2위"/>
  </r>
  <r>
    <s v="E1-S078"/>
    <s v="두리안"/>
    <x v="1"/>
    <n v="87.7"/>
    <n v="89.1"/>
    <x v="1"/>
    <s v=""/>
    <s v="7위"/>
  </r>
  <r>
    <s v="R3-A094"/>
    <s v="최미숙"/>
    <x v="0"/>
    <n v="91.7"/>
    <n v="91.6"/>
    <x v="2"/>
    <s v="2차선발"/>
    <s v="4위"/>
  </r>
  <r>
    <s v="B3-U098"/>
    <s v="김순옥"/>
    <x v="2"/>
    <n v="89.9"/>
    <n v="92.3"/>
    <x v="3"/>
    <s v=""/>
    <s v="5위"/>
  </r>
  <r>
    <s v="C3-A119"/>
    <s v="정은유"/>
    <x v="0"/>
    <n v="94.5"/>
    <n v="92.4"/>
    <x v="4"/>
    <s v="2차선발"/>
    <s v="1위"/>
  </r>
  <r>
    <s v="R4-U073"/>
    <s v="강나연"/>
    <x v="3"/>
    <n v="88.4"/>
    <n v="88.5"/>
    <x v="5"/>
    <s v=""/>
    <s v="6위"/>
  </r>
  <r>
    <s v="C3-A040"/>
    <s v="이유리"/>
    <x v="2"/>
    <n v="93.1"/>
    <n v="90.5"/>
    <x v="6"/>
    <s v="2차선발"/>
    <s v="3위"/>
  </r>
  <r>
    <s v="E1-A079"/>
    <s v="나나무"/>
    <x v="1"/>
    <n v="100"/>
    <n v="87.2"/>
    <x v="7"/>
    <s v=""/>
    <s v="8위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4" cacheId="0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compact="0" outline="1" outlineData="1" compactData="0" multipleFieldFilters="0">
  <location ref="B2:J8" firstHeaderRow="1" firstDataRow="3" firstDataCol="1"/>
  <pivotFields count="8">
    <pivotField compact="0" showAll="0"/>
    <pivotField compact="0" showAll="0"/>
    <pivotField axis="axisCol" compact="0" showAll="0">
      <items count="5">
        <item x="1"/>
        <item x="2"/>
        <item x="3"/>
        <item x="0"/>
        <item t="default"/>
      </items>
    </pivotField>
    <pivotField dataField="1" compact="0" showAll="0"/>
    <pivotField dataField="1" compact="0" showAll="0"/>
    <pivotField axis="axisRow" compact="0" numFmtId="176" showAll="0">
      <items count="6">
        <item x="0"/>
        <item x="1"/>
        <item x="2"/>
        <item x="3"/>
        <item x="4"/>
        <item t="default"/>
      </items>
    </pivotField>
    <pivotField compact="0" showAll="0"/>
    <pivotField compact="0"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합계 : 태도" fld="3" baseField="0" baseItem="0"/>
    <dataField name="평균 : 맛과 향" fld="4" subtotal="average" baseField="5" baseItem="0"/>
  </dataFields>
  <formats count="4">
    <format dxfId="3">
      <pivotArea grandRow="1" outline="0" collapsedLevelsAreSubtotals="1" fieldPosition="0"/>
    </format>
    <format dxfId="2">
      <pivotArea grandRow="1" outline="0" collapsedLevelsAreSubtotals="1" fieldPosition="0"/>
    </format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zoomScale="130" zoomScaleNormal="130" workbookViewId="0">
      <selection activeCell="D8" sqref="D8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42"/>
      <c r="C2" s="42"/>
      <c r="D2" s="42"/>
      <c r="E2" s="42"/>
      <c r="F2" s="42"/>
      <c r="G2" s="42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43" t="s">
        <v>33</v>
      </c>
      <c r="C13" s="44"/>
      <c r="D13" s="44"/>
      <c r="E13" s="20">
        <f>SMALL(F5:F12,2)</f>
        <v>88.5</v>
      </c>
      <c r="F13" s="47" t="s">
        <v>34</v>
      </c>
      <c r="G13" s="48"/>
      <c r="H13" s="49"/>
      <c r="I13" s="17">
        <f>ROUND(DAVERAGE(B4:I12,6,D4:D5),1)</f>
        <v>280.39999999999998</v>
      </c>
    </row>
    <row r="14" spans="1:9" ht="27" customHeight="1" thickBot="1" x14ac:dyDescent="0.35">
      <c r="A14" s="2"/>
      <c r="B14" s="45" t="s">
        <v>35</v>
      </c>
      <c r="C14" s="46"/>
      <c r="D14" s="46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5" priority="1">
      <formula>$G5&gt;=280</formula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45" zoomScaleNormal="145" workbookViewId="0">
      <selection activeCell="J10" sqref="J10"/>
    </sheetView>
  </sheetViews>
  <sheetFormatPr defaultColWidth="9" defaultRowHeight="13.5" x14ac:dyDescent="0.3"/>
  <cols>
    <col min="1" max="1" width="1.625" style="1" customWidth="1"/>
    <col min="2" max="2" width="9" style="1"/>
    <col min="3" max="3" width="11.125" style="1" customWidth="1"/>
    <col min="4" max="4" width="12" style="1" customWidth="1"/>
    <col min="5" max="6" width="9" style="1"/>
    <col min="7" max="7" width="13.25" style="1" customWidth="1"/>
    <col min="8" max="16384" width="9" style="1"/>
  </cols>
  <sheetData>
    <row r="1" spans="2:8" ht="14.25" thickBot="1" x14ac:dyDescent="0.35"/>
    <row r="2" spans="2:8" ht="27.75" thickBot="1" x14ac:dyDescent="0.35">
      <c r="B2" s="10" t="s">
        <v>2</v>
      </c>
      <c r="C2" s="11" t="s">
        <v>6</v>
      </c>
      <c r="D2" s="11" t="s">
        <v>0</v>
      </c>
      <c r="E2" s="12" t="s">
        <v>3</v>
      </c>
      <c r="F2" s="13" t="s">
        <v>4</v>
      </c>
      <c r="G2" s="13" t="s">
        <v>7</v>
      </c>
      <c r="H2" s="13" t="s">
        <v>8</v>
      </c>
    </row>
    <row r="3" spans="2:8" x14ac:dyDescent="0.3">
      <c r="B3" s="21" t="s">
        <v>10</v>
      </c>
      <c r="C3" s="22" t="s">
        <v>11</v>
      </c>
      <c r="D3" s="23" t="s">
        <v>12</v>
      </c>
      <c r="E3" s="24">
        <v>98.6</v>
      </c>
      <c r="F3" s="25">
        <v>92.5</v>
      </c>
      <c r="G3" s="26">
        <v>281.2</v>
      </c>
      <c r="H3" s="27" t="str">
        <f>IF(AND(E3&gt;=90,F3&gt;=90),"2차선발","")</f>
        <v>2차선발</v>
      </c>
    </row>
    <row r="4" spans="2:8" x14ac:dyDescent="0.3">
      <c r="B4" s="7" t="s">
        <v>13</v>
      </c>
      <c r="C4" s="3" t="s">
        <v>14</v>
      </c>
      <c r="D4" s="4" t="s">
        <v>5</v>
      </c>
      <c r="E4" s="5">
        <v>87.7</v>
      </c>
      <c r="F4" s="6">
        <v>89.1</v>
      </c>
      <c r="G4" s="15">
        <v>265.5</v>
      </c>
      <c r="H4" s="16" t="str">
        <f t="shared" ref="H4:H10" si="0">IF(AND(E4&gt;=90,F4&gt;=90),"2차선발","")</f>
        <v/>
      </c>
    </row>
    <row r="5" spans="2:8" x14ac:dyDescent="0.3">
      <c r="B5" s="7" t="s">
        <v>16</v>
      </c>
      <c r="C5" s="3" t="s">
        <v>17</v>
      </c>
      <c r="D5" s="4" t="s">
        <v>12</v>
      </c>
      <c r="E5" s="5">
        <v>91.7</v>
      </c>
      <c r="F5" s="6">
        <v>91.6</v>
      </c>
      <c r="G5" s="15">
        <v>275.8</v>
      </c>
      <c r="H5" s="16" t="str">
        <f t="shared" si="0"/>
        <v>2차선발</v>
      </c>
    </row>
    <row r="6" spans="2:8" x14ac:dyDescent="0.3">
      <c r="B6" s="7" t="s">
        <v>18</v>
      </c>
      <c r="C6" s="3" t="s">
        <v>19</v>
      </c>
      <c r="D6" s="4" t="s">
        <v>20</v>
      </c>
      <c r="E6" s="5">
        <v>89.9</v>
      </c>
      <c r="F6" s="6">
        <v>92.3</v>
      </c>
      <c r="G6" s="15">
        <v>272.10000000000002</v>
      </c>
      <c r="H6" s="16" t="str">
        <f t="shared" si="0"/>
        <v/>
      </c>
    </row>
    <row r="7" spans="2:8" x14ac:dyDescent="0.3">
      <c r="B7" s="7" t="s">
        <v>21</v>
      </c>
      <c r="C7" s="3" t="s">
        <v>22</v>
      </c>
      <c r="D7" s="4" t="s">
        <v>23</v>
      </c>
      <c r="E7" s="5">
        <v>94.5</v>
      </c>
      <c r="F7" s="6">
        <v>92.4</v>
      </c>
      <c r="G7" s="15">
        <v>284.10000000000002</v>
      </c>
      <c r="H7" s="16" t="str">
        <f t="shared" si="0"/>
        <v>2차선발</v>
      </c>
    </row>
    <row r="8" spans="2:8" x14ac:dyDescent="0.3">
      <c r="B8" s="7" t="s">
        <v>24</v>
      </c>
      <c r="C8" s="3" t="s">
        <v>25</v>
      </c>
      <c r="D8" s="4" t="s">
        <v>26</v>
      </c>
      <c r="E8" s="5">
        <v>88.4</v>
      </c>
      <c r="F8" s="6">
        <v>88.5</v>
      </c>
      <c r="G8" s="15">
        <v>270.39999999999998</v>
      </c>
      <c r="H8" s="16" t="str">
        <f t="shared" si="0"/>
        <v/>
      </c>
    </row>
    <row r="9" spans="2:8" x14ac:dyDescent="0.3">
      <c r="B9" s="7" t="s">
        <v>27</v>
      </c>
      <c r="C9" s="3" t="s">
        <v>32</v>
      </c>
      <c r="D9" s="4" t="s">
        <v>36</v>
      </c>
      <c r="E9" s="5">
        <v>93.1</v>
      </c>
      <c r="F9" s="6">
        <v>90.5</v>
      </c>
      <c r="G9" s="15">
        <v>276.10000000000002</v>
      </c>
      <c r="H9" s="16" t="str">
        <f t="shared" si="0"/>
        <v>2차선발</v>
      </c>
    </row>
    <row r="10" spans="2:8" ht="14.25" thickBot="1" x14ac:dyDescent="0.35">
      <c r="B10" s="29" t="s">
        <v>28</v>
      </c>
      <c r="C10" s="9" t="s">
        <v>29</v>
      </c>
      <c r="D10" s="30" t="s">
        <v>5</v>
      </c>
      <c r="E10" s="31">
        <v>100</v>
      </c>
      <c r="F10" s="32">
        <v>87.2</v>
      </c>
      <c r="G10" s="33">
        <v>262.3</v>
      </c>
      <c r="H10" s="34" t="str">
        <f t="shared" si="0"/>
        <v/>
      </c>
    </row>
    <row r="13" spans="2:8" ht="14.25" thickBot="1" x14ac:dyDescent="0.35"/>
    <row r="14" spans="2:8" ht="32.25" customHeight="1" thickBot="1" x14ac:dyDescent="0.35">
      <c r="B14" s="11" t="s">
        <v>0</v>
      </c>
      <c r="C14" s="13" t="s">
        <v>7</v>
      </c>
    </row>
    <row r="15" spans="2:8" x14ac:dyDescent="0.3">
      <c r="B15" s="1" t="s">
        <v>37</v>
      </c>
      <c r="C15" s="1" t="s">
        <v>38</v>
      </c>
    </row>
    <row r="17" spans="2:8" ht="14.25" thickBot="1" x14ac:dyDescent="0.35"/>
    <row r="18" spans="2:8" ht="27.75" thickBot="1" x14ac:dyDescent="0.35">
      <c r="B18" s="10" t="s">
        <v>2</v>
      </c>
      <c r="C18" s="11" t="s">
        <v>6</v>
      </c>
      <c r="D18" s="11" t="s">
        <v>0</v>
      </c>
      <c r="E18" s="12" t="s">
        <v>3</v>
      </c>
      <c r="F18" s="13" t="s">
        <v>4</v>
      </c>
      <c r="G18" s="13" t="s">
        <v>7</v>
      </c>
      <c r="H18" s="13" t="s">
        <v>8</v>
      </c>
    </row>
    <row r="19" spans="2:8" x14ac:dyDescent="0.3">
      <c r="B19" s="21" t="s">
        <v>10</v>
      </c>
      <c r="C19" s="22" t="s">
        <v>11</v>
      </c>
      <c r="D19" s="23" t="s">
        <v>12</v>
      </c>
      <c r="E19" s="24">
        <v>98.6</v>
      </c>
      <c r="F19" s="25">
        <v>92.5</v>
      </c>
      <c r="G19" s="26">
        <v>281.2</v>
      </c>
      <c r="H19" s="27" t="s">
        <v>39</v>
      </c>
    </row>
    <row r="20" spans="2:8" x14ac:dyDescent="0.3">
      <c r="B20" s="7" t="s">
        <v>21</v>
      </c>
      <c r="C20" s="3" t="s">
        <v>22</v>
      </c>
      <c r="D20" s="4" t="s">
        <v>23</v>
      </c>
      <c r="E20" s="5">
        <v>94.5</v>
      </c>
      <c r="F20" s="6">
        <v>92.4</v>
      </c>
      <c r="G20" s="15">
        <v>284.10000000000002</v>
      </c>
      <c r="H20" s="16" t="s">
        <v>39</v>
      </c>
    </row>
  </sheetData>
  <phoneticPr fontId="4" type="noConversion"/>
  <conditionalFormatting sqref="B3:H10">
    <cfRule type="expression" dxfId="4" priority="1">
      <formula>$G3&gt;=280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9"/>
  <sheetViews>
    <sheetView zoomScale="115" zoomScaleNormal="115" workbookViewId="0">
      <selection activeCell="D15" sqref="D15"/>
    </sheetView>
  </sheetViews>
  <sheetFormatPr defaultColWidth="9" defaultRowHeight="13.5" x14ac:dyDescent="0.3"/>
  <cols>
    <col min="1" max="1" width="1.625" style="1" customWidth="1"/>
    <col min="2" max="2" width="21" style="1" customWidth="1"/>
    <col min="3" max="3" width="13.875" style="1" bestFit="1" customWidth="1"/>
    <col min="4" max="8" width="13.875" style="1" customWidth="1"/>
    <col min="9" max="9" width="13.875" style="1" bestFit="1" customWidth="1"/>
    <col min="10" max="10" width="13.875" style="1" customWidth="1"/>
    <col min="11" max="11" width="15.875" style="1" bestFit="1" customWidth="1"/>
    <col min="12" max="12" width="18.75" style="1" bestFit="1" customWidth="1"/>
    <col min="13" max="16384" width="9" style="1"/>
  </cols>
  <sheetData>
    <row r="2" spans="2:12" ht="16.5" x14ac:dyDescent="0.3">
      <c r="B2" s="36"/>
      <c r="C2" s="37" t="s">
        <v>0</v>
      </c>
      <c r="D2" s="37" t="s">
        <v>51</v>
      </c>
      <c r="E2" s="36"/>
      <c r="F2" s="36"/>
      <c r="G2" s="36"/>
      <c r="H2" s="36"/>
      <c r="I2" s="36"/>
      <c r="J2" s="36"/>
      <c r="K2"/>
      <c r="L2"/>
    </row>
    <row r="3" spans="2:12" ht="16.5" x14ac:dyDescent="0.3">
      <c r="B3" s="36"/>
      <c r="C3" s="50" t="s">
        <v>43</v>
      </c>
      <c r="D3" s="51"/>
      <c r="E3" s="50" t="s">
        <v>42</v>
      </c>
      <c r="F3" s="51"/>
      <c r="G3" s="50" t="s">
        <v>41</v>
      </c>
      <c r="H3" s="51"/>
      <c r="I3" s="50" t="s">
        <v>44</v>
      </c>
      <c r="J3" s="51"/>
      <c r="K3"/>
      <c r="L3"/>
    </row>
    <row r="4" spans="2:12" ht="16.5" x14ac:dyDescent="0.3">
      <c r="B4" s="37" t="s">
        <v>52</v>
      </c>
      <c r="C4" s="38" t="s">
        <v>45</v>
      </c>
      <c r="D4" s="38" t="s">
        <v>46</v>
      </c>
      <c r="E4" s="38" t="s">
        <v>45</v>
      </c>
      <c r="F4" s="38" t="s">
        <v>46</v>
      </c>
      <c r="G4" s="38" t="s">
        <v>45</v>
      </c>
      <c r="H4" s="38" t="s">
        <v>46</v>
      </c>
      <c r="I4" s="38" t="s">
        <v>45</v>
      </c>
      <c r="J4" s="38" t="s">
        <v>46</v>
      </c>
      <c r="K4"/>
      <c r="L4"/>
    </row>
    <row r="5" spans="2:12" ht="16.5" x14ac:dyDescent="0.3">
      <c r="B5" s="41" t="s">
        <v>47</v>
      </c>
      <c r="C5" s="39">
        <v>187.7</v>
      </c>
      <c r="D5" s="39">
        <v>88.15</v>
      </c>
      <c r="E5" s="39" t="s">
        <v>50</v>
      </c>
      <c r="F5" s="39" t="s">
        <v>50</v>
      </c>
      <c r="G5" s="39" t="s">
        <v>50</v>
      </c>
      <c r="H5" s="39" t="s">
        <v>50</v>
      </c>
      <c r="I5" s="39" t="s">
        <v>50</v>
      </c>
      <c r="J5" s="39" t="s">
        <v>50</v>
      </c>
      <c r="K5"/>
      <c r="L5"/>
    </row>
    <row r="6" spans="2:12" ht="16.5" x14ac:dyDescent="0.3">
      <c r="B6" s="41" t="s">
        <v>48</v>
      </c>
      <c r="C6" s="39" t="s">
        <v>50</v>
      </c>
      <c r="D6" s="39" t="s">
        <v>50</v>
      </c>
      <c r="E6" s="39">
        <v>183</v>
      </c>
      <c r="F6" s="39">
        <v>91.4</v>
      </c>
      <c r="G6" s="39">
        <v>88.4</v>
      </c>
      <c r="H6" s="39">
        <v>88.5</v>
      </c>
      <c r="I6" s="39">
        <v>91.7</v>
      </c>
      <c r="J6" s="39">
        <v>91.6</v>
      </c>
      <c r="K6"/>
      <c r="L6"/>
    </row>
    <row r="7" spans="2:12" ht="16.5" x14ac:dyDescent="0.3">
      <c r="B7" s="41" t="s">
        <v>49</v>
      </c>
      <c r="C7" s="39" t="s">
        <v>50</v>
      </c>
      <c r="D7" s="39" t="s">
        <v>50</v>
      </c>
      <c r="E7" s="39" t="s">
        <v>50</v>
      </c>
      <c r="F7" s="39" t="s">
        <v>50</v>
      </c>
      <c r="G7" s="39" t="s">
        <v>50</v>
      </c>
      <c r="H7" s="39" t="s">
        <v>50</v>
      </c>
      <c r="I7" s="39">
        <v>193.1</v>
      </c>
      <c r="J7" s="39">
        <v>92.45</v>
      </c>
      <c r="K7"/>
      <c r="L7"/>
    </row>
    <row r="8" spans="2:12" ht="16.5" x14ac:dyDescent="0.3">
      <c r="B8" s="41" t="s">
        <v>40</v>
      </c>
      <c r="C8" s="40">
        <v>187.7</v>
      </c>
      <c r="D8" s="40">
        <v>88.15</v>
      </c>
      <c r="E8" s="40">
        <v>183</v>
      </c>
      <c r="F8" s="40">
        <v>91.4</v>
      </c>
      <c r="G8" s="40">
        <v>88.4</v>
      </c>
      <c r="H8" s="40">
        <v>88.5</v>
      </c>
      <c r="I8" s="40">
        <v>284.8</v>
      </c>
      <c r="J8" s="40">
        <v>92.166666666666671</v>
      </c>
      <c r="K8"/>
      <c r="L8"/>
    </row>
    <row r="9" spans="2:12" ht="16.5" x14ac:dyDescent="0.3">
      <c r="B9"/>
      <c r="C9"/>
      <c r="D9"/>
      <c r="E9"/>
      <c r="F9"/>
      <c r="G9"/>
      <c r="H9"/>
      <c r="I9"/>
      <c r="J9"/>
      <c r="K9"/>
      <c r="L9"/>
    </row>
    <row r="10" spans="2:12" ht="16.5" x14ac:dyDescent="0.3">
      <c r="B10"/>
      <c r="C10"/>
      <c r="D10"/>
      <c r="E10"/>
      <c r="F10"/>
      <c r="G10"/>
      <c r="H10"/>
      <c r="I10"/>
      <c r="J10"/>
      <c r="K10"/>
      <c r="L10"/>
    </row>
    <row r="11" spans="2:12" ht="16.5" x14ac:dyDescent="0.3">
      <c r="B11"/>
      <c r="C11"/>
      <c r="D11"/>
      <c r="E11"/>
      <c r="F11"/>
      <c r="G11"/>
      <c r="H11"/>
      <c r="I11"/>
      <c r="J11"/>
      <c r="K11"/>
      <c r="L11"/>
    </row>
    <row r="12" spans="2:12" ht="16.5" x14ac:dyDescent="0.3">
      <c r="B12"/>
      <c r="C12"/>
      <c r="D12"/>
      <c r="E12"/>
      <c r="F12"/>
      <c r="G12"/>
      <c r="H12"/>
      <c r="I12"/>
      <c r="J12"/>
      <c r="K12"/>
      <c r="L12"/>
    </row>
    <row r="13" spans="2:12" ht="16.5" x14ac:dyDescent="0.3">
      <c r="B13"/>
      <c r="C13"/>
      <c r="D13"/>
      <c r="E13"/>
      <c r="F13"/>
      <c r="G13"/>
      <c r="H13"/>
      <c r="I13"/>
      <c r="J13"/>
      <c r="K13"/>
      <c r="L13"/>
    </row>
    <row r="14" spans="2:12" ht="16.5" x14ac:dyDescent="0.3">
      <c r="B14"/>
      <c r="C14"/>
      <c r="D14"/>
    </row>
    <row r="15" spans="2:12" ht="16.5" x14ac:dyDescent="0.3">
      <c r="B15"/>
      <c r="C15"/>
      <c r="D15"/>
    </row>
    <row r="16" spans="2:12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sortState ref="B3:H10">
    <sortCondition descending="1" ref="D2"/>
  </sortState>
  <mergeCells count="4">
    <mergeCell ref="C3:D3"/>
    <mergeCell ref="E3:F3"/>
    <mergeCell ref="G3:H3"/>
    <mergeCell ref="I3:J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2020-03-19T11:15:11Z</dcterms:modified>
</cp:coreProperties>
</file>