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5. Part5\"/>
    </mc:Choice>
  </mc:AlternateContent>
  <bookViews>
    <workbookView xWindow="0" yWindow="105" windowWidth="10635" windowHeight="9795" activeTab="3"/>
  </bookViews>
  <sheets>
    <sheet name="제1작업" sheetId="2" r:id="rId1"/>
    <sheet name="제2작업" sheetId="3" r:id="rId2"/>
    <sheet name="제3작업" sheetId="4" r:id="rId3"/>
    <sheet name="제4작업" sheetId="5" r:id="rId4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제2작업!$B$18:$H$18</definedName>
    <definedName name="태도">제1작업!$E$5:$E$12</definedName>
  </definedNames>
  <calcPr calcId="162913"/>
  <pivotCaches>
    <pivotCache cacheId="0" r:id="rId5"/>
  </pivotCaches>
</workbook>
</file>

<file path=xl/calcChain.xml><?xml version="1.0" encoding="utf-8"?>
<calcChain xmlns="http://schemas.openxmlformats.org/spreadsheetml/2006/main">
  <c r="H10" i="3" l="1"/>
  <c r="H9" i="3"/>
  <c r="H8" i="3"/>
  <c r="H7" i="3"/>
  <c r="H6" i="3"/>
  <c r="H5" i="3"/>
  <c r="H4" i="3"/>
  <c r="H3" i="3"/>
  <c r="I14" i="2" l="1"/>
  <c r="I13" i="2"/>
  <c r="E14" i="2"/>
  <c r="E13" i="2"/>
  <c r="I6" i="2"/>
  <c r="I7" i="2"/>
  <c r="I8" i="2"/>
  <c r="I9" i="2"/>
  <c r="I10" i="2"/>
  <c r="I11" i="2"/>
  <c r="I12" i="2"/>
  <c r="I5" i="2"/>
  <c r="H6" i="2"/>
  <c r="H7" i="2"/>
  <c r="H8" i="2"/>
  <c r="H9" i="2"/>
  <c r="H10" i="2"/>
  <c r="H11" i="2"/>
  <c r="H12" i="2"/>
  <c r="H5" i="2"/>
</calcChain>
</file>

<file path=xl/sharedStrings.xml><?xml version="1.0" encoding="utf-8"?>
<sst xmlns="http://schemas.openxmlformats.org/spreadsheetml/2006/main" count="121" uniqueCount="53">
  <si>
    <t>지원 종목</t>
  </si>
  <si>
    <t>노형일</t>
  </si>
  <si>
    <t>수험번호</t>
    <phoneticPr fontId="4" type="noConversion"/>
  </si>
  <si>
    <t>태도</t>
    <phoneticPr fontId="4" type="noConversion"/>
  </si>
  <si>
    <t>맛과 향</t>
    <phoneticPr fontId="4" type="noConversion"/>
  </si>
  <si>
    <t>에소프레소</t>
    <phoneticPr fontId="4" type="noConversion"/>
  </si>
  <si>
    <t>지원자</t>
    <phoneticPr fontId="4" type="noConversion"/>
  </si>
  <si>
    <t>총점
(200점 만점)</t>
    <phoneticPr fontId="4" type="noConversion"/>
  </si>
  <si>
    <t>평가</t>
    <phoneticPr fontId="4" type="noConversion"/>
  </si>
  <si>
    <t>순위</t>
    <phoneticPr fontId="4" type="noConversion"/>
  </si>
  <si>
    <t>C3-0706</t>
    <phoneticPr fontId="4" type="noConversion"/>
  </si>
  <si>
    <t>노형일</t>
    <phoneticPr fontId="4" type="noConversion"/>
  </si>
  <si>
    <t>카푸치노</t>
    <phoneticPr fontId="4" type="noConversion"/>
  </si>
  <si>
    <t>E1-S078</t>
    <phoneticPr fontId="4" type="noConversion"/>
  </si>
  <si>
    <t>두리안</t>
    <phoneticPr fontId="4" type="noConversion"/>
  </si>
  <si>
    <t>에소프레소</t>
    <phoneticPr fontId="4" type="noConversion"/>
  </si>
  <si>
    <t>R3-A094</t>
    <phoneticPr fontId="4" type="noConversion"/>
  </si>
  <si>
    <t>최미숙</t>
    <phoneticPr fontId="4" type="noConversion"/>
  </si>
  <si>
    <t>B3-U098</t>
    <phoneticPr fontId="4" type="noConversion"/>
  </si>
  <si>
    <t>김순옥</t>
    <phoneticPr fontId="4" type="noConversion"/>
  </si>
  <si>
    <t>블랜딩</t>
    <phoneticPr fontId="4" type="noConversion"/>
  </si>
  <si>
    <t>C3-A119</t>
    <phoneticPr fontId="4" type="noConversion"/>
  </si>
  <si>
    <t>정은유</t>
    <phoneticPr fontId="4" type="noConversion"/>
  </si>
  <si>
    <t>카푸치노</t>
    <phoneticPr fontId="4" type="noConversion"/>
  </si>
  <si>
    <t>R4-U073</t>
    <phoneticPr fontId="4" type="noConversion"/>
  </si>
  <si>
    <t>강나연</t>
    <phoneticPr fontId="4" type="noConversion"/>
  </si>
  <si>
    <t>로스팅</t>
    <phoneticPr fontId="4" type="noConversion"/>
  </si>
  <si>
    <t>C3-A040</t>
    <phoneticPr fontId="4" type="noConversion"/>
  </si>
  <si>
    <t>E1-A079</t>
    <phoneticPr fontId="4" type="noConversion"/>
  </si>
  <si>
    <t>나나무</t>
    <phoneticPr fontId="4" type="noConversion"/>
  </si>
  <si>
    <t>지원자</t>
    <phoneticPr fontId="4" type="noConversion"/>
  </si>
  <si>
    <t>평가</t>
    <phoneticPr fontId="4" type="noConversion"/>
  </si>
  <si>
    <t>이유리</t>
    <phoneticPr fontId="4" type="noConversion"/>
  </si>
  <si>
    <t>두 번째로 적은 맛과 향</t>
    <phoneticPr fontId="4" type="noConversion"/>
  </si>
  <si>
    <t>카푸치노의 총점의 평균</t>
    <phoneticPr fontId="4" type="noConversion"/>
  </si>
  <si>
    <t>블랜딩의 태도의 평균</t>
    <phoneticPr fontId="4" type="noConversion"/>
  </si>
  <si>
    <t>블랜딩</t>
    <phoneticPr fontId="4" type="noConversion"/>
  </si>
  <si>
    <t>카푸치노</t>
    <phoneticPr fontId="4" type="noConversion"/>
  </si>
  <si>
    <t>&gt;=280</t>
    <phoneticPr fontId="4" type="noConversion"/>
  </si>
  <si>
    <t>2차선발</t>
  </si>
  <si>
    <t>총합계</t>
  </si>
  <si>
    <t>로스팅</t>
  </si>
  <si>
    <t>블랜딩</t>
  </si>
  <si>
    <t>에소프레소</t>
  </si>
  <si>
    <t>카푸치노</t>
  </si>
  <si>
    <t>합계 : 태도</t>
  </si>
  <si>
    <t>평균 : 맛과 향</t>
  </si>
  <si>
    <t>260-270</t>
  </si>
  <si>
    <t>270-280</t>
  </si>
  <si>
    <t>280-290</t>
  </si>
  <si>
    <t>**</t>
  </si>
  <si>
    <t>값</t>
  </si>
  <si>
    <t>총점
(200점 만점)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</si>
</sst>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&quot;₩&quot;* #,##0_-;\-&quot;₩&quot;* #,##0_-;_-&quot;₩&quot;* &quot;-&quot;_-;_-@_-"/>
    <numFmt numFmtId="176" formatCode="&quot;총&quot;#,##0.0"/>
    <numFmt numFmtId="177" formatCode="0.0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돋움"/>
      <family val="3"/>
      <charset val="129"/>
    </font>
    <font>
      <b/>
      <sz val="16"/>
      <color rgb="FF000000"/>
      <name val="돋움"/>
      <family val="3"/>
      <charset val="129"/>
    </font>
    <font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52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0" xfId="4" applyFont="1">
      <alignment vertical="center"/>
    </xf>
    <xf numFmtId="0" fontId="7" fillId="0" borderId="4" xfId="4" applyNumberFormat="1" applyFont="1" applyBorder="1" applyAlignment="1">
      <alignment horizontal="center" vertical="center"/>
    </xf>
    <xf numFmtId="0" fontId="2" fillId="0" borderId="4" xfId="3" applyNumberFormat="1" applyFont="1" applyBorder="1" applyAlignment="1">
      <alignment horizontal="center" vertical="center" wrapText="1"/>
    </xf>
    <xf numFmtId="0" fontId="7" fillId="0" borderId="4" xfId="2" applyNumberFormat="1" applyFont="1" applyBorder="1" applyAlignment="1">
      <alignment horizontal="right" vertical="center"/>
    </xf>
    <xf numFmtId="0" fontId="7" fillId="0" borderId="4" xfId="1" applyNumberFormat="1" applyFont="1" applyBorder="1" applyAlignment="1">
      <alignment horizontal="right" vertical="center"/>
    </xf>
    <xf numFmtId="0" fontId="7" fillId="0" borderId="3" xfId="4" applyNumberFormat="1" applyFont="1" applyBorder="1" applyAlignment="1">
      <alignment horizontal="center" vertical="center"/>
    </xf>
    <xf numFmtId="0" fontId="7" fillId="2" borderId="6" xfId="2" applyNumberFormat="1" applyFont="1" applyFill="1" applyBorder="1" applyAlignment="1">
      <alignment horizontal="center" vertical="center" wrapText="1"/>
    </xf>
    <xf numFmtId="0" fontId="7" fillId="0" borderId="6" xfId="4" applyNumberFormat="1" applyFont="1" applyBorder="1" applyAlignment="1">
      <alignment horizontal="center" vertical="center"/>
    </xf>
    <xf numFmtId="0" fontId="7" fillId="2" borderId="1" xfId="4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/>
    </xf>
    <xf numFmtId="0" fontId="7" fillId="2" borderId="8" xfId="2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 wrapText="1"/>
    </xf>
    <xf numFmtId="0" fontId="7" fillId="2" borderId="2" xfId="4" applyNumberFormat="1" applyFont="1" applyFill="1" applyBorder="1" applyAlignment="1">
      <alignment horizontal="center" vertical="center" wrapText="1"/>
    </xf>
    <xf numFmtId="176" fontId="7" fillId="0" borderId="4" xfId="4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7" fillId="0" borderId="6" xfId="4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7" xfId="4" applyNumberFormat="1" applyFont="1" applyFill="1" applyBorder="1" applyAlignment="1">
      <alignment horizontal="center" vertical="center"/>
    </xf>
    <xf numFmtId="0" fontId="7" fillId="0" borderId="15" xfId="4" applyNumberFormat="1" applyFont="1" applyBorder="1" applyAlignment="1">
      <alignment horizontal="center" vertical="center"/>
    </xf>
    <xf numFmtId="0" fontId="7" fillId="0" borderId="16" xfId="4" applyNumberFormat="1" applyFont="1" applyBorder="1" applyAlignment="1">
      <alignment horizontal="center" vertical="center"/>
    </xf>
    <xf numFmtId="0" fontId="2" fillId="0" borderId="16" xfId="3" applyNumberFormat="1" applyFont="1" applyBorder="1" applyAlignment="1">
      <alignment horizontal="center" vertical="center" wrapText="1"/>
    </xf>
    <xf numFmtId="0" fontId="7" fillId="0" borderId="16" xfId="2" applyNumberFormat="1" applyFont="1" applyBorder="1" applyAlignment="1">
      <alignment horizontal="right" vertical="center"/>
    </xf>
    <xf numFmtId="0" fontId="7" fillId="0" borderId="16" xfId="1" applyNumberFormat="1" applyFont="1" applyBorder="1" applyAlignment="1">
      <alignment horizontal="right" vertical="center"/>
    </xf>
    <xf numFmtId="176" fontId="7" fillId="0" borderId="16" xfId="4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5" xfId="4" applyNumberFormat="1" applyFont="1" applyBorder="1" applyAlignment="1">
      <alignment horizontal="center" vertical="center"/>
    </xf>
    <xf numFmtId="0" fontId="2" fillId="0" borderId="6" xfId="3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right" vertical="center"/>
    </xf>
    <xf numFmtId="0" fontId="7" fillId="0" borderId="6" xfId="1" applyNumberFormat="1" applyFont="1" applyBorder="1" applyAlignment="1">
      <alignment horizontal="right" vertical="center"/>
    </xf>
    <xf numFmtId="176" fontId="7" fillId="0" borderId="6" xfId="4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176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0" xfId="4" applyNumberFormat="1" applyFont="1" applyFill="1" applyBorder="1" applyAlignment="1">
      <alignment horizontal="center" vertical="center" wrapText="1"/>
    </xf>
    <xf numFmtId="0" fontId="7" fillId="0" borderId="7" xfId="4" applyNumberFormat="1" applyFont="1" applyFill="1" applyBorder="1" applyAlignment="1">
      <alignment horizontal="center" vertical="center" wrapText="1"/>
    </xf>
    <xf numFmtId="0" fontId="7" fillId="0" borderId="5" xfId="4" applyNumberFormat="1" applyFont="1" applyFill="1" applyBorder="1" applyAlignment="1">
      <alignment horizontal="center" vertical="center" wrapText="1"/>
    </xf>
    <xf numFmtId="0" fontId="7" fillId="0" borderId="6" xfId="4" applyNumberFormat="1" applyFont="1" applyFill="1" applyBorder="1" applyAlignment="1">
      <alignment horizontal="center" vertical="center" wrapText="1"/>
    </xf>
    <xf numFmtId="0" fontId="7" fillId="0" borderId="12" xfId="4" applyNumberFormat="1" applyFont="1" applyFill="1" applyBorder="1" applyAlignment="1">
      <alignment horizontal="center" vertical="center"/>
    </xf>
    <xf numFmtId="0" fontId="7" fillId="0" borderId="13" xfId="4" applyNumberFormat="1" applyFont="1" applyFill="1" applyBorder="1" applyAlignment="1">
      <alignment horizontal="center" vertical="center"/>
    </xf>
    <xf numFmtId="0" fontId="7" fillId="0" borderId="14" xfId="4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백분율" xfId="2" builtinId="5"/>
    <cellStyle name="통화 [0]" xfId="1" builtinId="7"/>
    <cellStyle name="표준" xfId="0" builtinId="0"/>
    <cellStyle name="표준_제1작업" xfId="3"/>
    <cellStyle name="표준_제1작업_1" xfId="4"/>
  </cellStyles>
  <dxfs count="6">
    <dxf>
      <alignment horizontal="right" readingOrder="0"/>
    </dxf>
    <dxf>
      <alignment horizontal="center" readingOrder="0"/>
    </dxf>
    <dxf>
      <numFmt numFmtId="177" formatCode="0.0"/>
    </dxf>
    <dxf>
      <numFmt numFmtId="1" formatCode="0"/>
    </dxf>
    <dxf>
      <font>
        <b/>
        <i/>
        <color rgb="FFFF0000"/>
      </font>
    </dxf>
    <dxf>
      <font>
        <b/>
        <i/>
        <color rgb="FFFF000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cap="none" spc="20" baseline="0">
                <a:solidFill>
                  <a:schemeClr val="tx1"/>
                </a:solidFill>
                <a:latin typeface="돋움" panose="020B0600000101010101" pitchFamily="50" charset="-127"/>
                <a:ea typeface="돋움" panose="020B0600000101010101" pitchFamily="50" charset="-127"/>
                <a:cs typeface="+mn-cs"/>
              </a:defRPr>
            </a:pPr>
            <a:r>
              <a:rPr lang="ko-KR" altLang="en-US" sz="2000" b="1">
                <a:solidFill>
                  <a:schemeClr val="tx1"/>
                </a:solidFill>
              </a:rPr>
              <a:t>경연자별 경연대회 결과</a:t>
            </a:r>
            <a:endParaRPr lang="ko-KR" sz="2000" b="1">
              <a:solidFill>
                <a:schemeClr val="tx1"/>
              </a:solidFill>
            </a:endParaRPr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cap="none" spc="20" baseline="0">
              <a:solidFill>
                <a:schemeClr val="tx1"/>
              </a:solidFill>
              <a:latin typeface="돋움" panose="020B0600000101010101" pitchFamily="50" charset="-127"/>
              <a:ea typeface="돋움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제1작업!$E$4</c:f>
              <c:strCache>
                <c:ptCount val="1"/>
                <c:pt idx="0">
                  <c:v>태도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(제1작업!$C$5:$C$8,제1작업!$C$11:$C$12)</c:f>
              <c:strCache>
                <c:ptCount val="6"/>
                <c:pt idx="0">
                  <c:v>노형일</c:v>
                </c:pt>
                <c:pt idx="1">
                  <c:v>두리안</c:v>
                </c:pt>
                <c:pt idx="2">
                  <c:v>최미숙</c:v>
                </c:pt>
                <c:pt idx="3">
                  <c:v>김순옥</c:v>
                </c:pt>
                <c:pt idx="4">
                  <c:v>이유리</c:v>
                </c:pt>
                <c:pt idx="5">
                  <c:v>나나무</c:v>
                </c:pt>
              </c:strCache>
            </c:strRef>
          </c:cat>
          <c:val>
            <c:numRef>
              <c:f>(제1작업!$E$5:$E$8,제1작업!$E$11:$E$12)</c:f>
              <c:numCache>
                <c:formatCode>General</c:formatCode>
                <c:ptCount val="6"/>
                <c:pt idx="0">
                  <c:v>98.6</c:v>
                </c:pt>
                <c:pt idx="1">
                  <c:v>87.7</c:v>
                </c:pt>
                <c:pt idx="2">
                  <c:v>91.7</c:v>
                </c:pt>
                <c:pt idx="3">
                  <c:v>89.9</c:v>
                </c:pt>
                <c:pt idx="4">
                  <c:v>93.1</c:v>
                </c:pt>
                <c:pt idx="5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13-4636-B152-48D40A24D5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870119952"/>
        <c:axId val="1961416928"/>
      </c:barChart>
      <c:lineChart>
        <c:grouping val="standard"/>
        <c:varyColors val="0"/>
        <c:ser>
          <c:idx val="1"/>
          <c:order val="1"/>
          <c:tx>
            <c:v>총점(200점만점)</c:v>
          </c:tx>
          <c:spPr>
            <a:ln w="15875" cap="rnd">
              <a:solidFill>
                <a:schemeClr val="accent2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triangle"/>
            <c:size val="10"/>
            <c:spPr>
              <a:gradFill rotWithShape="1">
                <a:gsLst>
                  <a:gs pos="0">
                    <a:schemeClr val="accent2">
                      <a:tint val="50000"/>
                      <a:satMod val="300000"/>
                    </a:schemeClr>
                  </a:gs>
                  <a:gs pos="35000">
                    <a:schemeClr val="accent2">
                      <a:tint val="37000"/>
                      <a:satMod val="300000"/>
                    </a:schemeClr>
                  </a:gs>
                  <a:gs pos="100000">
                    <a:schemeClr val="accent2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dLbls>
            <c:dLbl>
              <c:idx val="4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413-4636-B152-48D40A24D5D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돋움" panose="020B0600000101010101" pitchFamily="50" charset="-127"/>
                    <a:ea typeface="돋움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(제1작업!$C$5:$C$8,제1작업!$C$11:$C$12)</c:f>
              <c:strCache>
                <c:ptCount val="6"/>
                <c:pt idx="0">
                  <c:v>노형일</c:v>
                </c:pt>
                <c:pt idx="1">
                  <c:v>두리안</c:v>
                </c:pt>
                <c:pt idx="2">
                  <c:v>최미숙</c:v>
                </c:pt>
                <c:pt idx="3">
                  <c:v>김순옥</c:v>
                </c:pt>
                <c:pt idx="4">
                  <c:v>이유리</c:v>
                </c:pt>
                <c:pt idx="5">
                  <c:v>나나무</c:v>
                </c:pt>
              </c:strCache>
            </c:strRef>
          </c:cat>
          <c:val>
            <c:numRef>
              <c:f>(제1작업!$G$5:$G$8,제1작업!$G$11:$G$12)</c:f>
              <c:numCache>
                <c:formatCode>"총"#,##0.0</c:formatCode>
                <c:ptCount val="6"/>
                <c:pt idx="0">
                  <c:v>281.2</c:v>
                </c:pt>
                <c:pt idx="1">
                  <c:v>265.5</c:v>
                </c:pt>
                <c:pt idx="2">
                  <c:v>275.8</c:v>
                </c:pt>
                <c:pt idx="3">
                  <c:v>272.10000000000002</c:v>
                </c:pt>
                <c:pt idx="4">
                  <c:v>276.10000000000002</c:v>
                </c:pt>
                <c:pt idx="5">
                  <c:v>262.3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13-4636-B152-48D40A24D5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1414848"/>
        <c:axId val="1961415264"/>
      </c:lineChart>
      <c:catAx>
        <c:axId val="18701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돋움" panose="020B0600000101010101" pitchFamily="50" charset="-127"/>
                <a:ea typeface="돋움" panose="020B0600000101010101" pitchFamily="50" charset="-127"/>
                <a:cs typeface="+mn-cs"/>
              </a:defRPr>
            </a:pPr>
            <a:endParaRPr lang="ko-KR"/>
          </a:p>
        </c:txPr>
        <c:crossAx val="1961416928"/>
        <c:crosses val="autoZero"/>
        <c:auto val="1"/>
        <c:lblAlgn val="ctr"/>
        <c:lblOffset val="100"/>
        <c:noMultiLvlLbl val="0"/>
      </c:catAx>
      <c:valAx>
        <c:axId val="1961416928"/>
        <c:scaling>
          <c:orientation val="minMax"/>
          <c:max val="16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돋움" panose="020B0600000101010101" pitchFamily="50" charset="-127"/>
                <a:ea typeface="돋움" panose="020B0600000101010101" pitchFamily="50" charset="-127"/>
                <a:cs typeface="+mn-cs"/>
              </a:defRPr>
            </a:pPr>
            <a:endParaRPr lang="ko-KR"/>
          </a:p>
        </c:txPr>
        <c:crossAx val="1870119952"/>
        <c:crosses val="autoZero"/>
        <c:crossBetween val="between"/>
        <c:majorUnit val="40"/>
      </c:valAx>
      <c:valAx>
        <c:axId val="1961415264"/>
        <c:scaling>
          <c:orientation val="minMax"/>
          <c:max val="300"/>
        </c:scaling>
        <c:delete val="0"/>
        <c:axPos val="r"/>
        <c:numFmt formatCode="&quot;총&quot;#,##0.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돋움" panose="020B0600000101010101" pitchFamily="50" charset="-127"/>
                <a:ea typeface="돋움" panose="020B0600000101010101" pitchFamily="50" charset="-127"/>
                <a:cs typeface="+mn-cs"/>
              </a:defRPr>
            </a:pPr>
            <a:endParaRPr lang="ko-KR"/>
          </a:p>
        </c:txPr>
        <c:crossAx val="1961414848"/>
        <c:crosses val="max"/>
        <c:crossBetween val="between"/>
      </c:valAx>
      <c:catAx>
        <c:axId val="19614148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961415264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돋움" panose="020B0600000101010101" pitchFamily="50" charset="-127"/>
              <a:ea typeface="돋움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돋움" panose="020B0600000101010101" pitchFamily="50" charset="-127"/>
          <a:ea typeface="돋움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8282</xdr:colOff>
      <xdr:row>0</xdr:row>
      <xdr:rowOff>66676</xdr:rowOff>
    </xdr:from>
    <xdr:to>
      <xdr:col>6</xdr:col>
      <xdr:colOff>678180</xdr:colOff>
      <xdr:row>2</xdr:row>
      <xdr:rowOff>224874</xdr:rowOff>
    </xdr:to>
    <xdr:sp macro="" textlink="">
      <xdr:nvSpPr>
        <xdr:cNvPr id="2" name="평행 사변형 1"/>
        <xdr:cNvSpPr/>
      </xdr:nvSpPr>
      <xdr:spPr>
        <a:xfrm>
          <a:off x="130202" y="66676"/>
          <a:ext cx="5371438" cy="683978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제</a:t>
          </a:r>
          <a:r>
            <a:rPr lang="en-US" altLang="ko-KR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5</a:t>
          </a:r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회 바리스타 경연대회 결과</a:t>
          </a:r>
        </a:p>
      </xdr:txBody>
    </xdr:sp>
    <xdr:clientData/>
  </xdr:twoCellAnchor>
  <xdr:twoCellAnchor editAs="oneCell">
    <xdr:from>
      <xdr:col>6</xdr:col>
      <xdr:colOff>830580</xdr:colOff>
      <xdr:row>0</xdr:row>
      <xdr:rowOff>109317</xdr:rowOff>
    </xdr:from>
    <xdr:to>
      <xdr:col>8</xdr:col>
      <xdr:colOff>868680</xdr:colOff>
      <xdr:row>2</xdr:row>
      <xdr:rowOff>244865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54040" y="109317"/>
          <a:ext cx="2049780" cy="661328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0.60067</cdr:x>
      <cdr:y>0.23492</cdr:y>
    </cdr:from>
    <cdr:to>
      <cdr:x>0.81208</cdr:x>
      <cdr:y>0.32349</cdr:y>
    </cdr:to>
    <cdr:sp macro="" textlink="">
      <cdr:nvSpPr>
        <cdr:cNvPr id="2" name="위쪽 리본 1"/>
        <cdr:cNvSpPr/>
      </cdr:nvSpPr>
      <cdr:spPr>
        <a:xfrm xmlns:a="http://schemas.openxmlformats.org/drawingml/2006/main">
          <a:off x="5590082" y="1428750"/>
          <a:ext cx="1967459" cy="538709"/>
        </a:xfrm>
        <a:prstGeom xmlns:a="http://schemas.openxmlformats.org/drawingml/2006/main" prst="ribbon2">
          <a:avLst/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돋움" panose="020B0600000101010101" pitchFamily="50" charset="-127"/>
              <a:ea typeface="돋움" panose="020B0600000101010101" pitchFamily="50" charset="-127"/>
            </a:rPr>
            <a:t>이유리 총점</a:t>
          </a:r>
          <a:endParaRPr lang="ko-KR">
            <a:solidFill>
              <a:schemeClr val="tx1"/>
            </a:solidFill>
            <a:latin typeface="돋움" panose="020B0600000101010101" pitchFamily="50" charset="-127"/>
            <a:ea typeface="돋움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교육컨텐츠연구소 장미희" refreshedDate="43908.874586689817" createdVersion="6" refreshedVersion="6" minRefreshableVersion="3" recordCount="8">
  <cacheSource type="worksheet">
    <worksheetSource ref="B4:I12" sheet="제1작업"/>
  </cacheSource>
  <cacheFields count="8">
    <cacheField name="수험번호" numFmtId="0">
      <sharedItems/>
    </cacheField>
    <cacheField name="지원자" numFmtId="0">
      <sharedItems/>
    </cacheField>
    <cacheField name="지원 종목" numFmtId="0">
      <sharedItems count="4">
        <s v="카푸치노"/>
        <s v="에소프레소"/>
        <s v="블랜딩"/>
        <s v="로스팅"/>
      </sharedItems>
    </cacheField>
    <cacheField name="태도" numFmtId="0">
      <sharedItems containsSemiMixedTypes="0" containsString="0" containsNumber="1" minValue="87.7" maxValue="100"/>
    </cacheField>
    <cacheField name="맛과 향" numFmtId="0">
      <sharedItems containsSemiMixedTypes="0" containsString="0" containsNumber="1" minValue="87.2" maxValue="92.5"/>
    </cacheField>
    <cacheField name="총점_x000a_(200점 만점)" numFmtId="176">
      <sharedItems containsSemiMixedTypes="0" containsString="0" containsNumber="1" minValue="262.3" maxValue="284.10000000000002" count="8">
        <n v="281.2"/>
        <n v="265.5"/>
        <n v="275.8"/>
        <n v="272.10000000000002"/>
        <n v="284.10000000000002"/>
        <n v="270.39999999999998"/>
        <n v="276.10000000000002"/>
        <n v="262.3"/>
      </sharedItems>
      <fieldGroup base="5">
        <rangePr autoStart="0" autoEnd="0" startNum="260" endNum="290" groupInterval="10"/>
        <groupItems count="5">
          <s v="&lt;260"/>
          <s v="260-270"/>
          <s v="270-280"/>
          <s v="280-290"/>
          <s v="&gt;290"/>
        </groupItems>
      </fieldGroup>
    </cacheField>
    <cacheField name="평가" numFmtId="0">
      <sharedItems/>
    </cacheField>
    <cacheField name="순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C3-0706"/>
    <s v="노형일"/>
    <x v="0"/>
    <n v="98.6"/>
    <n v="92.5"/>
    <x v="0"/>
    <s v="2차선발"/>
    <s v="2위"/>
  </r>
  <r>
    <s v="E1-S078"/>
    <s v="두리안"/>
    <x v="1"/>
    <n v="87.7"/>
    <n v="89.1"/>
    <x v="1"/>
    <s v=""/>
    <s v="7위"/>
  </r>
  <r>
    <s v="R3-A094"/>
    <s v="최미숙"/>
    <x v="0"/>
    <n v="91.7"/>
    <n v="91.6"/>
    <x v="2"/>
    <s v="2차선발"/>
    <s v="4위"/>
  </r>
  <r>
    <s v="B3-U098"/>
    <s v="김순옥"/>
    <x v="2"/>
    <n v="89.9"/>
    <n v="92.3"/>
    <x v="3"/>
    <s v=""/>
    <s v="5위"/>
  </r>
  <r>
    <s v="C3-A119"/>
    <s v="정은유"/>
    <x v="0"/>
    <n v="94.5"/>
    <n v="92.4"/>
    <x v="4"/>
    <s v="2차선발"/>
    <s v="1위"/>
  </r>
  <r>
    <s v="R4-U073"/>
    <s v="강나연"/>
    <x v="3"/>
    <n v="88.4"/>
    <n v="88.5"/>
    <x v="5"/>
    <s v=""/>
    <s v="6위"/>
  </r>
  <r>
    <s v="C3-A040"/>
    <s v="이유리"/>
    <x v="2"/>
    <n v="93.1"/>
    <n v="90.5"/>
    <x v="6"/>
    <s v="2차선발"/>
    <s v="3위"/>
  </r>
  <r>
    <s v="E1-A079"/>
    <s v="나나무"/>
    <x v="1"/>
    <n v="100"/>
    <n v="87.2"/>
    <x v="7"/>
    <s v=""/>
    <s v="8위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4" cacheId="0" applyNumberFormats="0" applyBorderFormats="0" applyFontFormats="0" applyPatternFormats="0" applyAlignmentFormats="0" applyWidthHeightFormats="1" dataCaption="값" missingCaption="**" updatedVersion="6" minRefreshableVersion="3" useAutoFormatting="1" colGrandTotals="0" itemPrintTitles="1" mergeItem="1" createdVersion="6" indent="0" compact="0" outline="1" outlineData="1" compactData="0" multipleFieldFilters="0">
  <location ref="B2:J8" firstHeaderRow="1" firstDataRow="3" firstDataCol="1"/>
  <pivotFields count="8">
    <pivotField compact="0" showAll="0"/>
    <pivotField compact="0" showAll="0"/>
    <pivotField axis="axisCol" compact="0" showAll="0">
      <items count="5">
        <item x="1"/>
        <item x="2"/>
        <item x="3"/>
        <item x="0"/>
        <item t="default"/>
      </items>
    </pivotField>
    <pivotField dataField="1" compact="0" showAll="0"/>
    <pivotField dataField="1" compact="0" showAll="0"/>
    <pivotField axis="axisRow" compact="0" numFmtId="176" showAll="0">
      <items count="6">
        <item x="0"/>
        <item x="1"/>
        <item x="2"/>
        <item x="3"/>
        <item x="4"/>
        <item t="default"/>
      </items>
    </pivotField>
    <pivotField compact="0" showAll="0"/>
    <pivotField compact="0" showAll="0"/>
  </pivotFields>
  <rowFields count="1">
    <field x="5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</colItems>
  <dataFields count="2">
    <dataField name="합계 : 태도" fld="3" baseField="0" baseItem="0"/>
    <dataField name="평균 : 맛과 향" fld="4" subtotal="average" baseField="5" baseItem="0"/>
  </dataFields>
  <formats count="4">
    <format dxfId="3">
      <pivotArea grandRow="1" outline="0" collapsedLevelsAreSubtotals="1" fieldPosition="0"/>
    </format>
    <format dxfId="2">
      <pivotArea grandRow="1" outline="0" collapsedLevelsAreSubtotals="1" fieldPosition="0"/>
    </format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showGridLines="0" zoomScale="130" zoomScaleNormal="130" workbookViewId="0">
      <selection activeCell="G11" activeCellId="5" sqref="C4:C8 C11:C12 E4:E8 E11:E12 G4:G8 G11:G12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12.625" style="1" customWidth="1"/>
    <col min="4" max="4" width="13.75" style="1" customWidth="1"/>
    <col min="5" max="5" width="11.75" style="1" customWidth="1"/>
    <col min="6" max="6" width="12.75" style="1" customWidth="1"/>
    <col min="7" max="7" width="14.625" style="1" customWidth="1"/>
    <col min="8" max="8" width="11.75" style="1" customWidth="1"/>
    <col min="9" max="10" width="11.5" style="1" customWidth="1"/>
    <col min="11" max="16384" width="9" style="1"/>
  </cols>
  <sheetData>
    <row r="2" spans="1:9" ht="27" customHeight="1" x14ac:dyDescent="0.3">
      <c r="B2" s="42"/>
      <c r="C2" s="42"/>
      <c r="D2" s="42"/>
      <c r="E2" s="42"/>
      <c r="F2" s="42"/>
      <c r="G2" s="42"/>
    </row>
    <row r="3" spans="1:9" ht="27" customHeight="1" thickBot="1" x14ac:dyDescent="0.35"/>
    <row r="4" spans="1:9" ht="30" customHeight="1" thickBot="1" x14ac:dyDescent="0.35">
      <c r="A4" s="2"/>
      <c r="B4" s="10" t="s">
        <v>2</v>
      </c>
      <c r="C4" s="11" t="s">
        <v>6</v>
      </c>
      <c r="D4" s="11" t="s">
        <v>0</v>
      </c>
      <c r="E4" s="12" t="s">
        <v>3</v>
      </c>
      <c r="F4" s="13" t="s">
        <v>4</v>
      </c>
      <c r="G4" s="13" t="s">
        <v>7</v>
      </c>
      <c r="H4" s="13" t="s">
        <v>8</v>
      </c>
      <c r="I4" s="14" t="s">
        <v>9</v>
      </c>
    </row>
    <row r="5" spans="1:9" ht="20.25" customHeight="1" x14ac:dyDescent="0.3">
      <c r="A5" s="2"/>
      <c r="B5" s="21" t="s">
        <v>10</v>
      </c>
      <c r="C5" s="22" t="s">
        <v>11</v>
      </c>
      <c r="D5" s="23" t="s">
        <v>12</v>
      </c>
      <c r="E5" s="24">
        <v>98.6</v>
      </c>
      <c r="F5" s="25">
        <v>92.5</v>
      </c>
      <c r="G5" s="26">
        <v>281.2</v>
      </c>
      <c r="H5" s="27" t="str">
        <f>IF(AND(E5&gt;=90,F5&gt;=90),"2차선발","")</f>
        <v>2차선발</v>
      </c>
      <c r="I5" s="28" t="str">
        <f>_xlfn.RANK.EQ(G5,$G$5:$G$12)&amp;"위"</f>
        <v>2위</v>
      </c>
    </row>
    <row r="6" spans="1:9" ht="20.25" customHeight="1" x14ac:dyDescent="0.3">
      <c r="A6" s="2"/>
      <c r="B6" s="7" t="s">
        <v>13</v>
      </c>
      <c r="C6" s="3" t="s">
        <v>14</v>
      </c>
      <c r="D6" s="4" t="s">
        <v>15</v>
      </c>
      <c r="E6" s="5">
        <v>87.7</v>
      </c>
      <c r="F6" s="6">
        <v>89.1</v>
      </c>
      <c r="G6" s="15">
        <v>265.5</v>
      </c>
      <c r="H6" s="16" t="str">
        <f t="shared" ref="H6:H12" si="0">IF(AND(E6&gt;=90,F6&gt;=90),"2차선발","")</f>
        <v/>
      </c>
      <c r="I6" s="17" t="str">
        <f t="shared" ref="I6:I12" si="1">_xlfn.RANK.EQ(G6,$G$5:$G$12)&amp;"위"</f>
        <v>7위</v>
      </c>
    </row>
    <row r="7" spans="1:9" ht="20.25" customHeight="1" x14ac:dyDescent="0.3">
      <c r="A7" s="2"/>
      <c r="B7" s="7" t="s">
        <v>16</v>
      </c>
      <c r="C7" s="3" t="s">
        <v>17</v>
      </c>
      <c r="D7" s="4" t="s">
        <v>12</v>
      </c>
      <c r="E7" s="5">
        <v>91.7</v>
      </c>
      <c r="F7" s="6">
        <v>91.6</v>
      </c>
      <c r="G7" s="15">
        <v>275.8</v>
      </c>
      <c r="H7" s="16" t="str">
        <f t="shared" si="0"/>
        <v>2차선발</v>
      </c>
      <c r="I7" s="17" t="str">
        <f t="shared" si="1"/>
        <v>4위</v>
      </c>
    </row>
    <row r="8" spans="1:9" ht="20.25" customHeight="1" x14ac:dyDescent="0.3">
      <c r="A8" s="2"/>
      <c r="B8" s="7" t="s">
        <v>18</v>
      </c>
      <c r="C8" s="3" t="s">
        <v>19</v>
      </c>
      <c r="D8" s="4" t="s">
        <v>20</v>
      </c>
      <c r="E8" s="5">
        <v>89.9</v>
      </c>
      <c r="F8" s="6">
        <v>92.3</v>
      </c>
      <c r="G8" s="15">
        <v>272.10000000000002</v>
      </c>
      <c r="H8" s="16" t="str">
        <f t="shared" si="0"/>
        <v/>
      </c>
      <c r="I8" s="17" t="str">
        <f t="shared" si="1"/>
        <v>5위</v>
      </c>
    </row>
    <row r="9" spans="1:9" ht="20.25" customHeight="1" x14ac:dyDescent="0.3">
      <c r="A9" s="2"/>
      <c r="B9" s="7" t="s">
        <v>21</v>
      </c>
      <c r="C9" s="3" t="s">
        <v>22</v>
      </c>
      <c r="D9" s="4" t="s">
        <v>23</v>
      </c>
      <c r="E9" s="5">
        <v>94.5</v>
      </c>
      <c r="F9" s="6">
        <v>92.4</v>
      </c>
      <c r="G9" s="15">
        <v>284.10000000000002</v>
      </c>
      <c r="H9" s="16" t="str">
        <f t="shared" si="0"/>
        <v>2차선발</v>
      </c>
      <c r="I9" s="17" t="str">
        <f t="shared" si="1"/>
        <v>1위</v>
      </c>
    </row>
    <row r="10" spans="1:9" ht="20.25" customHeight="1" x14ac:dyDescent="0.3">
      <c r="A10" s="2"/>
      <c r="B10" s="7" t="s">
        <v>24</v>
      </c>
      <c r="C10" s="3" t="s">
        <v>25</v>
      </c>
      <c r="D10" s="4" t="s">
        <v>26</v>
      </c>
      <c r="E10" s="5">
        <v>88.4</v>
      </c>
      <c r="F10" s="6">
        <v>88.5</v>
      </c>
      <c r="G10" s="15">
        <v>270.39999999999998</v>
      </c>
      <c r="H10" s="16" t="str">
        <f t="shared" si="0"/>
        <v/>
      </c>
      <c r="I10" s="17" t="str">
        <f t="shared" si="1"/>
        <v>6위</v>
      </c>
    </row>
    <row r="11" spans="1:9" ht="20.25" customHeight="1" x14ac:dyDescent="0.3">
      <c r="A11" s="2"/>
      <c r="B11" s="7" t="s">
        <v>27</v>
      </c>
      <c r="C11" s="3" t="s">
        <v>32</v>
      </c>
      <c r="D11" s="4" t="s">
        <v>36</v>
      </c>
      <c r="E11" s="5">
        <v>93.1</v>
      </c>
      <c r="F11" s="6">
        <v>90.5</v>
      </c>
      <c r="G11" s="15">
        <v>276.10000000000002</v>
      </c>
      <c r="H11" s="16" t="str">
        <f t="shared" si="0"/>
        <v>2차선발</v>
      </c>
      <c r="I11" s="17" t="str">
        <f t="shared" si="1"/>
        <v>3위</v>
      </c>
    </row>
    <row r="12" spans="1:9" ht="20.25" customHeight="1" thickBot="1" x14ac:dyDescent="0.35">
      <c r="A12" s="2"/>
      <c r="B12" s="29" t="s">
        <v>28</v>
      </c>
      <c r="C12" s="9" t="s">
        <v>29</v>
      </c>
      <c r="D12" s="30" t="s">
        <v>5</v>
      </c>
      <c r="E12" s="31">
        <v>100</v>
      </c>
      <c r="F12" s="32">
        <v>87.2</v>
      </c>
      <c r="G12" s="33">
        <v>262.3</v>
      </c>
      <c r="H12" s="34" t="str">
        <f t="shared" si="0"/>
        <v/>
      </c>
      <c r="I12" s="35" t="str">
        <f t="shared" si="1"/>
        <v>8위</v>
      </c>
    </row>
    <row r="13" spans="1:9" ht="27" customHeight="1" x14ac:dyDescent="0.3">
      <c r="A13" s="2"/>
      <c r="B13" s="43" t="s">
        <v>33</v>
      </c>
      <c r="C13" s="44"/>
      <c r="D13" s="44"/>
      <c r="E13" s="20">
        <f>SMALL(F5:F12,2)</f>
        <v>88.5</v>
      </c>
      <c r="F13" s="47" t="s">
        <v>34</v>
      </c>
      <c r="G13" s="48"/>
      <c r="H13" s="49"/>
      <c r="I13" s="17">
        <f>ROUND(DAVERAGE(B4:I12,6,D4:D5),1)</f>
        <v>280.39999999999998</v>
      </c>
    </row>
    <row r="14" spans="1:9" ht="27" customHeight="1" thickBot="1" x14ac:dyDescent="0.35">
      <c r="A14" s="2"/>
      <c r="B14" s="45" t="s">
        <v>35</v>
      </c>
      <c r="C14" s="46"/>
      <c r="D14" s="46"/>
      <c r="E14" s="18">
        <f>SUMIF(D5:D12,"블랜딩",태도)/COUNTIF(D5:D12,"블랜딩")</f>
        <v>91.5</v>
      </c>
      <c r="F14" s="8" t="s">
        <v>30</v>
      </c>
      <c r="G14" s="9" t="s">
        <v>1</v>
      </c>
      <c r="H14" s="8" t="s">
        <v>31</v>
      </c>
      <c r="I14" s="19" t="str">
        <f>VLOOKUP(G14,C5:I12,6,0)</f>
        <v>2차선발</v>
      </c>
    </row>
    <row r="15" spans="1:9" ht="16.5" customHeight="1" x14ac:dyDescent="0.3"/>
    <row r="16" spans="1:9" ht="33.75" customHeight="1" x14ac:dyDescent="0.3"/>
  </sheetData>
  <mergeCells count="4">
    <mergeCell ref="B2:G2"/>
    <mergeCell ref="B13:D13"/>
    <mergeCell ref="B14:D14"/>
    <mergeCell ref="F13:H13"/>
  </mergeCells>
  <phoneticPr fontId="4" type="noConversion"/>
  <conditionalFormatting sqref="B5:I12">
    <cfRule type="expression" dxfId="5" priority="1">
      <formula>$G5&gt;=280</formula>
    </cfRule>
  </conditionalFormatting>
  <dataValidations count="1">
    <dataValidation type="list" allowBlank="1" showInputMessage="1" showErrorMessage="1" sqref="G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zoomScale="145" zoomScaleNormal="145" workbookViewId="0">
      <selection activeCell="J10" sqref="J10"/>
    </sheetView>
  </sheetViews>
  <sheetFormatPr defaultColWidth="9" defaultRowHeight="13.5" x14ac:dyDescent="0.3"/>
  <cols>
    <col min="1" max="1" width="1.625" style="1" customWidth="1"/>
    <col min="2" max="2" width="9" style="1"/>
    <col min="3" max="3" width="11.125" style="1" customWidth="1"/>
    <col min="4" max="4" width="12" style="1" customWidth="1"/>
    <col min="5" max="6" width="9" style="1"/>
    <col min="7" max="7" width="13.25" style="1" customWidth="1"/>
    <col min="8" max="16384" width="9" style="1"/>
  </cols>
  <sheetData>
    <row r="1" spans="2:8" ht="14.25" thickBot="1" x14ac:dyDescent="0.35"/>
    <row r="2" spans="2:8" ht="27.75" thickBot="1" x14ac:dyDescent="0.35">
      <c r="B2" s="10" t="s">
        <v>2</v>
      </c>
      <c r="C2" s="11" t="s">
        <v>6</v>
      </c>
      <c r="D2" s="11" t="s">
        <v>0</v>
      </c>
      <c r="E2" s="12" t="s">
        <v>3</v>
      </c>
      <c r="F2" s="13" t="s">
        <v>4</v>
      </c>
      <c r="G2" s="13" t="s">
        <v>7</v>
      </c>
      <c r="H2" s="13" t="s">
        <v>8</v>
      </c>
    </row>
    <row r="3" spans="2:8" x14ac:dyDescent="0.3">
      <c r="B3" s="21" t="s">
        <v>10</v>
      </c>
      <c r="C3" s="22" t="s">
        <v>11</v>
      </c>
      <c r="D3" s="23" t="s">
        <v>12</v>
      </c>
      <c r="E3" s="24">
        <v>98.6</v>
      </c>
      <c r="F3" s="25">
        <v>92.5</v>
      </c>
      <c r="G3" s="26">
        <v>281.2</v>
      </c>
      <c r="H3" s="27" t="str">
        <f>IF(AND(E3&gt;=90,F3&gt;=90),"2차선발","")</f>
        <v>2차선발</v>
      </c>
    </row>
    <row r="4" spans="2:8" x14ac:dyDescent="0.3">
      <c r="B4" s="7" t="s">
        <v>13</v>
      </c>
      <c r="C4" s="3" t="s">
        <v>14</v>
      </c>
      <c r="D4" s="4" t="s">
        <v>5</v>
      </c>
      <c r="E4" s="5">
        <v>87.7</v>
      </c>
      <c r="F4" s="6">
        <v>89.1</v>
      </c>
      <c r="G4" s="15">
        <v>265.5</v>
      </c>
      <c r="H4" s="16" t="str">
        <f t="shared" ref="H4:H10" si="0">IF(AND(E4&gt;=90,F4&gt;=90),"2차선발","")</f>
        <v/>
      </c>
    </row>
    <row r="5" spans="2:8" x14ac:dyDescent="0.3">
      <c r="B5" s="7" t="s">
        <v>16</v>
      </c>
      <c r="C5" s="3" t="s">
        <v>17</v>
      </c>
      <c r="D5" s="4" t="s">
        <v>12</v>
      </c>
      <c r="E5" s="5">
        <v>91.7</v>
      </c>
      <c r="F5" s="6">
        <v>91.6</v>
      </c>
      <c r="G5" s="15">
        <v>275.8</v>
      </c>
      <c r="H5" s="16" t="str">
        <f t="shared" si="0"/>
        <v>2차선발</v>
      </c>
    </row>
    <row r="6" spans="2:8" x14ac:dyDescent="0.3">
      <c r="B6" s="7" t="s">
        <v>18</v>
      </c>
      <c r="C6" s="3" t="s">
        <v>19</v>
      </c>
      <c r="D6" s="4" t="s">
        <v>20</v>
      </c>
      <c r="E6" s="5">
        <v>89.9</v>
      </c>
      <c r="F6" s="6">
        <v>92.3</v>
      </c>
      <c r="G6" s="15">
        <v>272.10000000000002</v>
      </c>
      <c r="H6" s="16" t="str">
        <f t="shared" si="0"/>
        <v/>
      </c>
    </row>
    <row r="7" spans="2:8" x14ac:dyDescent="0.3">
      <c r="B7" s="7" t="s">
        <v>21</v>
      </c>
      <c r="C7" s="3" t="s">
        <v>22</v>
      </c>
      <c r="D7" s="4" t="s">
        <v>23</v>
      </c>
      <c r="E7" s="5">
        <v>94.5</v>
      </c>
      <c r="F7" s="6">
        <v>92.4</v>
      </c>
      <c r="G7" s="15">
        <v>284.10000000000002</v>
      </c>
      <c r="H7" s="16" t="str">
        <f t="shared" si="0"/>
        <v>2차선발</v>
      </c>
    </row>
    <row r="8" spans="2:8" x14ac:dyDescent="0.3">
      <c r="B8" s="7" t="s">
        <v>24</v>
      </c>
      <c r="C8" s="3" t="s">
        <v>25</v>
      </c>
      <c r="D8" s="4" t="s">
        <v>26</v>
      </c>
      <c r="E8" s="5">
        <v>88.4</v>
      </c>
      <c r="F8" s="6">
        <v>88.5</v>
      </c>
      <c r="G8" s="15">
        <v>270.39999999999998</v>
      </c>
      <c r="H8" s="16" t="str">
        <f t="shared" si="0"/>
        <v/>
      </c>
    </row>
    <row r="9" spans="2:8" x14ac:dyDescent="0.3">
      <c r="B9" s="7" t="s">
        <v>27</v>
      </c>
      <c r="C9" s="3" t="s">
        <v>32</v>
      </c>
      <c r="D9" s="4" t="s">
        <v>36</v>
      </c>
      <c r="E9" s="5">
        <v>93.1</v>
      </c>
      <c r="F9" s="6">
        <v>90.5</v>
      </c>
      <c r="G9" s="15">
        <v>276.10000000000002</v>
      </c>
      <c r="H9" s="16" t="str">
        <f t="shared" si="0"/>
        <v>2차선발</v>
      </c>
    </row>
    <row r="10" spans="2:8" ht="14.25" thickBot="1" x14ac:dyDescent="0.35">
      <c r="B10" s="29" t="s">
        <v>28</v>
      </c>
      <c r="C10" s="9" t="s">
        <v>29</v>
      </c>
      <c r="D10" s="30" t="s">
        <v>5</v>
      </c>
      <c r="E10" s="31">
        <v>100</v>
      </c>
      <c r="F10" s="32">
        <v>87.2</v>
      </c>
      <c r="G10" s="33">
        <v>262.3</v>
      </c>
      <c r="H10" s="34" t="str">
        <f t="shared" si="0"/>
        <v/>
      </c>
    </row>
    <row r="13" spans="2:8" ht="14.25" thickBot="1" x14ac:dyDescent="0.35"/>
    <row r="14" spans="2:8" ht="32.25" customHeight="1" thickBot="1" x14ac:dyDescent="0.35">
      <c r="B14" s="11" t="s">
        <v>0</v>
      </c>
      <c r="C14" s="13" t="s">
        <v>7</v>
      </c>
    </row>
    <row r="15" spans="2:8" x14ac:dyDescent="0.3">
      <c r="B15" s="1" t="s">
        <v>37</v>
      </c>
      <c r="C15" s="1" t="s">
        <v>38</v>
      </c>
    </row>
    <row r="17" spans="2:8" ht="14.25" thickBot="1" x14ac:dyDescent="0.35"/>
    <row r="18" spans="2:8" ht="27.75" thickBot="1" x14ac:dyDescent="0.35">
      <c r="B18" s="10" t="s">
        <v>2</v>
      </c>
      <c r="C18" s="11" t="s">
        <v>6</v>
      </c>
      <c r="D18" s="11" t="s">
        <v>0</v>
      </c>
      <c r="E18" s="12" t="s">
        <v>3</v>
      </c>
      <c r="F18" s="13" t="s">
        <v>4</v>
      </c>
      <c r="G18" s="13" t="s">
        <v>7</v>
      </c>
      <c r="H18" s="13" t="s">
        <v>8</v>
      </c>
    </row>
    <row r="19" spans="2:8" x14ac:dyDescent="0.3">
      <c r="B19" s="21" t="s">
        <v>10</v>
      </c>
      <c r="C19" s="22" t="s">
        <v>11</v>
      </c>
      <c r="D19" s="23" t="s">
        <v>12</v>
      </c>
      <c r="E19" s="24">
        <v>98.6</v>
      </c>
      <c r="F19" s="25">
        <v>92.5</v>
      </c>
      <c r="G19" s="26">
        <v>281.2</v>
      </c>
      <c r="H19" s="27" t="s">
        <v>39</v>
      </c>
    </row>
    <row r="20" spans="2:8" x14ac:dyDescent="0.3">
      <c r="B20" s="7" t="s">
        <v>21</v>
      </c>
      <c r="C20" s="3" t="s">
        <v>22</v>
      </c>
      <c r="D20" s="4" t="s">
        <v>23</v>
      </c>
      <c r="E20" s="5">
        <v>94.5</v>
      </c>
      <c r="F20" s="6">
        <v>92.4</v>
      </c>
      <c r="G20" s="15">
        <v>284.10000000000002</v>
      </c>
      <c r="H20" s="16" t="s">
        <v>39</v>
      </c>
    </row>
  </sheetData>
  <phoneticPr fontId="4" type="noConversion"/>
  <conditionalFormatting sqref="B3:H10">
    <cfRule type="expression" dxfId="4" priority="1">
      <formula>$G3&gt;=280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9"/>
  <sheetViews>
    <sheetView zoomScale="115" zoomScaleNormal="115" workbookViewId="0">
      <selection activeCell="D15" sqref="D15"/>
    </sheetView>
  </sheetViews>
  <sheetFormatPr defaultColWidth="9" defaultRowHeight="13.5" x14ac:dyDescent="0.3"/>
  <cols>
    <col min="1" max="1" width="1.625" style="1" customWidth="1"/>
    <col min="2" max="2" width="21" style="1" customWidth="1"/>
    <col min="3" max="3" width="13.875" style="1" bestFit="1" customWidth="1"/>
    <col min="4" max="8" width="13.875" style="1" customWidth="1"/>
    <col min="9" max="9" width="13.875" style="1" bestFit="1" customWidth="1"/>
    <col min="10" max="10" width="13.875" style="1" customWidth="1"/>
    <col min="11" max="11" width="15.875" style="1" bestFit="1" customWidth="1"/>
    <col min="12" max="12" width="18.75" style="1" bestFit="1" customWidth="1"/>
    <col min="13" max="16384" width="9" style="1"/>
  </cols>
  <sheetData>
    <row r="2" spans="2:12" ht="16.5" x14ac:dyDescent="0.3">
      <c r="B2" s="36"/>
      <c r="C2" s="37" t="s">
        <v>0</v>
      </c>
      <c r="D2" s="37" t="s">
        <v>51</v>
      </c>
      <c r="E2" s="36"/>
      <c r="F2" s="36"/>
      <c r="G2" s="36"/>
      <c r="H2" s="36"/>
      <c r="I2" s="36"/>
      <c r="J2" s="36"/>
      <c r="K2"/>
      <c r="L2"/>
    </row>
    <row r="3" spans="2:12" ht="16.5" x14ac:dyDescent="0.3">
      <c r="B3" s="36"/>
      <c r="C3" s="50" t="s">
        <v>43</v>
      </c>
      <c r="D3" s="51"/>
      <c r="E3" s="50" t="s">
        <v>42</v>
      </c>
      <c r="F3" s="51"/>
      <c r="G3" s="50" t="s">
        <v>41</v>
      </c>
      <c r="H3" s="51"/>
      <c r="I3" s="50" t="s">
        <v>44</v>
      </c>
      <c r="J3" s="51"/>
      <c r="K3"/>
      <c r="L3"/>
    </row>
    <row r="4" spans="2:12" ht="16.5" x14ac:dyDescent="0.3">
      <c r="B4" s="37" t="s">
        <v>52</v>
      </c>
      <c r="C4" s="38" t="s">
        <v>45</v>
      </c>
      <c r="D4" s="38" t="s">
        <v>46</v>
      </c>
      <c r="E4" s="38" t="s">
        <v>45</v>
      </c>
      <c r="F4" s="38" t="s">
        <v>46</v>
      </c>
      <c r="G4" s="38" t="s">
        <v>45</v>
      </c>
      <c r="H4" s="38" t="s">
        <v>46</v>
      </c>
      <c r="I4" s="38" t="s">
        <v>45</v>
      </c>
      <c r="J4" s="38" t="s">
        <v>46</v>
      </c>
      <c r="K4"/>
      <c r="L4"/>
    </row>
    <row r="5" spans="2:12" ht="16.5" x14ac:dyDescent="0.3">
      <c r="B5" s="41" t="s">
        <v>47</v>
      </c>
      <c r="C5" s="39">
        <v>187.7</v>
      </c>
      <c r="D5" s="39">
        <v>88.15</v>
      </c>
      <c r="E5" s="39" t="s">
        <v>50</v>
      </c>
      <c r="F5" s="39" t="s">
        <v>50</v>
      </c>
      <c r="G5" s="39" t="s">
        <v>50</v>
      </c>
      <c r="H5" s="39" t="s">
        <v>50</v>
      </c>
      <c r="I5" s="39" t="s">
        <v>50</v>
      </c>
      <c r="J5" s="39" t="s">
        <v>50</v>
      </c>
      <c r="K5"/>
      <c r="L5"/>
    </row>
    <row r="6" spans="2:12" ht="16.5" x14ac:dyDescent="0.3">
      <c r="B6" s="41" t="s">
        <v>48</v>
      </c>
      <c r="C6" s="39" t="s">
        <v>50</v>
      </c>
      <c r="D6" s="39" t="s">
        <v>50</v>
      </c>
      <c r="E6" s="39">
        <v>183</v>
      </c>
      <c r="F6" s="39">
        <v>91.4</v>
      </c>
      <c r="G6" s="39">
        <v>88.4</v>
      </c>
      <c r="H6" s="39">
        <v>88.5</v>
      </c>
      <c r="I6" s="39">
        <v>91.7</v>
      </c>
      <c r="J6" s="39">
        <v>91.6</v>
      </c>
      <c r="K6"/>
      <c r="L6"/>
    </row>
    <row r="7" spans="2:12" ht="16.5" x14ac:dyDescent="0.3">
      <c r="B7" s="41" t="s">
        <v>49</v>
      </c>
      <c r="C7" s="39" t="s">
        <v>50</v>
      </c>
      <c r="D7" s="39" t="s">
        <v>50</v>
      </c>
      <c r="E7" s="39" t="s">
        <v>50</v>
      </c>
      <c r="F7" s="39" t="s">
        <v>50</v>
      </c>
      <c r="G7" s="39" t="s">
        <v>50</v>
      </c>
      <c r="H7" s="39" t="s">
        <v>50</v>
      </c>
      <c r="I7" s="39">
        <v>193.1</v>
      </c>
      <c r="J7" s="39">
        <v>92.45</v>
      </c>
      <c r="K7"/>
      <c r="L7"/>
    </row>
    <row r="8" spans="2:12" ht="16.5" x14ac:dyDescent="0.3">
      <c r="B8" s="41" t="s">
        <v>40</v>
      </c>
      <c r="C8" s="40">
        <v>187.7</v>
      </c>
      <c r="D8" s="40">
        <v>88.15</v>
      </c>
      <c r="E8" s="40">
        <v>183</v>
      </c>
      <c r="F8" s="40">
        <v>91.4</v>
      </c>
      <c r="G8" s="40">
        <v>88.4</v>
      </c>
      <c r="H8" s="40">
        <v>88.5</v>
      </c>
      <c r="I8" s="40">
        <v>284.8</v>
      </c>
      <c r="J8" s="40">
        <v>92.166666666666671</v>
      </c>
      <c r="K8"/>
      <c r="L8"/>
    </row>
    <row r="9" spans="2:12" ht="16.5" x14ac:dyDescent="0.3">
      <c r="B9"/>
      <c r="C9"/>
      <c r="D9"/>
      <c r="E9"/>
      <c r="F9"/>
      <c r="G9"/>
      <c r="H9"/>
      <c r="I9"/>
      <c r="J9"/>
      <c r="K9"/>
      <c r="L9"/>
    </row>
    <row r="10" spans="2:12" ht="16.5" x14ac:dyDescent="0.3">
      <c r="B10"/>
      <c r="C10"/>
      <c r="D10"/>
      <c r="E10"/>
      <c r="F10"/>
      <c r="G10"/>
      <c r="H10"/>
      <c r="I10"/>
      <c r="J10"/>
      <c r="K10"/>
      <c r="L10"/>
    </row>
    <row r="11" spans="2:12" ht="16.5" x14ac:dyDescent="0.3">
      <c r="B11"/>
      <c r="C11"/>
      <c r="D11"/>
      <c r="E11"/>
      <c r="F11"/>
      <c r="G11"/>
      <c r="H11"/>
      <c r="I11"/>
      <c r="J11"/>
      <c r="K11"/>
      <c r="L11"/>
    </row>
    <row r="12" spans="2:12" ht="16.5" x14ac:dyDescent="0.3">
      <c r="B12"/>
      <c r="C12"/>
      <c r="D12"/>
      <c r="E12"/>
      <c r="F12"/>
      <c r="G12"/>
      <c r="H12"/>
      <c r="I12"/>
      <c r="J12"/>
      <c r="K12"/>
      <c r="L12"/>
    </row>
    <row r="13" spans="2:12" ht="16.5" x14ac:dyDescent="0.3">
      <c r="B13"/>
      <c r="C13"/>
      <c r="D13"/>
      <c r="E13"/>
      <c r="F13"/>
      <c r="G13"/>
      <c r="H13"/>
      <c r="I13"/>
      <c r="J13"/>
      <c r="K13"/>
      <c r="L13"/>
    </row>
    <row r="14" spans="2:12" ht="16.5" x14ac:dyDescent="0.3">
      <c r="B14"/>
      <c r="C14"/>
      <c r="D14"/>
    </row>
    <row r="15" spans="2:12" ht="16.5" x14ac:dyDescent="0.3">
      <c r="B15"/>
      <c r="C15"/>
      <c r="D15"/>
    </row>
    <row r="16" spans="2:12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</sheetData>
  <sortState ref="B3:H10">
    <sortCondition descending="1" ref="D2"/>
  </sortState>
  <mergeCells count="4">
    <mergeCell ref="C3:D3"/>
    <mergeCell ref="E3:F3"/>
    <mergeCell ref="G3:H3"/>
    <mergeCell ref="I3:J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태도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2020-03-19T11:26:02Z</dcterms:modified>
</cp:coreProperties>
</file>