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120" yWindow="30" windowWidth="15480" windowHeight="10020" activeTab="1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H11" i="8" l="1"/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<sst xmlns="http://schemas.openxmlformats.org/spreadsheetml/2006/main" count="87" uniqueCount="42">
  <si>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</si>
  <si>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</si>
  <si>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</si>
  <si>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</si>
  <si>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</si>
  <si>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</si>
  <si>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</si>
  <si>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</si>
  <si>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</si>
  <si>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</si>
  <si>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</si>
  <si>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</si>
  <si>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</si>
  <si>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</si>
  <si>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</si>
  <si>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</si>
  <si>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</si>
  <si>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</si>
  <si>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</si>
  <si>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</si>
  <si>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</si>
  <si>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</si>
  <si>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</si>
  <si>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</si>
  <si>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</si>
  <si>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</si>
  <si>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</si>
  <si>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</si>
  <si>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</si>
  <si>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</si>
  <si>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</si>
  <si>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</si>
  <si>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</si>
  <si>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</si>
  <si>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</si>
  <si>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</si>
  <si>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</si>
  <si>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</si>
  <si>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</si>
  <si>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</si>
  <si>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</si>
  <si>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자격증과정의 금년도 지원현황의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</si>
</sst>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1" xfId="3" applyNumberFormat="1" applyFont="1" applyBorder="1" applyAlignment="1">
      <alignment horizontal="center" vertical="center"/>
    </xf>
    <xf numFmtId="14" fontId="5" fillId="0" borderId="22" xfId="2" applyNumberFormat="1" applyFont="1" applyBorder="1" applyAlignment="1">
      <alignment horizontal="center" vertical="center"/>
    </xf>
    <xf numFmtId="0" fontId="5" fillId="0" borderId="22" xfId="3" applyNumberFormat="1" applyFont="1" applyBorder="1" applyAlignment="1">
      <alignment horizontal="center" vertical="center"/>
    </xf>
    <xf numFmtId="41" fontId="5" fillId="0" borderId="22" xfId="1" applyFont="1" applyBorder="1" applyAlignment="1">
      <alignment horizontal="center" vertical="center"/>
    </xf>
    <xf numFmtId="177" fontId="5" fillId="0" borderId="22" xfId="1" applyNumberFormat="1" applyFont="1" applyBorder="1" applyAlignment="1">
      <alignment horizontal="right" vertical="center"/>
    </xf>
    <xf numFmtId="177" fontId="5" fillId="0" borderId="22" xfId="1" applyNumberFormat="1" applyFont="1" applyFill="1" applyBorder="1" applyAlignment="1">
      <alignment horizontal="right" vertical="center"/>
    </xf>
    <xf numFmtId="9" fontId="5" fillId="0" borderId="22" xfId="4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2"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0" t="s">
        <v>38</v>
      </c>
      <c r="C13" s="41"/>
      <c r="D13" s="41"/>
      <c r="E13" s="38">
        <f>SUMIF(D5:D12,"취미반",F5:F12)</f>
        <v>180</v>
      </c>
      <c r="F13" s="42"/>
      <c r="G13" s="44" t="s">
        <v>39</v>
      </c>
      <c r="H13" s="45"/>
      <c r="I13" s="46"/>
      <c r="J13" s="16">
        <f>LARGE(F5:F12,2)</f>
        <v>80</v>
      </c>
    </row>
    <row r="14" spans="1:10" ht="20.25" customHeight="1" thickBot="1" x14ac:dyDescent="0.2">
      <c r="A14" s="2"/>
      <c r="B14" s="47" t="s">
        <v>37</v>
      </c>
      <c r="C14" s="48"/>
      <c r="D14" s="48"/>
      <c r="E14" s="12">
        <f>MIN(지원현황)</f>
        <v>35</v>
      </c>
      <c r="F14" s="4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="190" zoomScaleNormal="190" workbookViewId="0">
      <selection activeCell="J15" sqref="J15"/>
    </sheetView>
  </sheetViews>
  <sheetFormatPr defaultColWidth="9" defaultRowHeight="13.5" x14ac:dyDescent="0.3"/>
  <cols>
    <col min="1" max="1" width="1.625" style="1" customWidth="1"/>
    <col min="2" max="3" width="9" style="1"/>
    <col min="4" max="4" width="10.75" style="1" customWidth="1"/>
    <col min="5" max="5" width="12.1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186.99999999999994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x14ac:dyDescent="0.3">
      <c r="B10" s="49" t="s">
        <v>34</v>
      </c>
      <c r="C10" s="50" t="s">
        <v>18</v>
      </c>
      <c r="D10" s="51" t="s">
        <v>2</v>
      </c>
      <c r="E10" s="52" t="s">
        <v>24</v>
      </c>
      <c r="F10" s="53">
        <v>60</v>
      </c>
      <c r="G10" s="54">
        <v>100</v>
      </c>
      <c r="H10" s="55">
        <v>0.26</v>
      </c>
    </row>
    <row r="11" spans="2:8" x14ac:dyDescent="0.3">
      <c r="B11" s="56" t="s">
        <v>41</v>
      </c>
      <c r="C11" s="56"/>
      <c r="D11" s="56"/>
      <c r="E11" s="56"/>
      <c r="F11" s="56"/>
      <c r="G11" s="56"/>
      <c r="H11" s="13">
        <f>DSUM(B2:H10,6,D2:D3)</f>
        <v>299.99999999999994</v>
      </c>
    </row>
  </sheetData>
  <mergeCells count="1">
    <mergeCell ref="B11:G11"/>
  </mergeCells>
  <phoneticPr fontId="2" type="noConversion"/>
  <conditionalFormatting sqref="B3:H10">
    <cfRule type="expression" dxfId="0" priority="1">
      <formula>$H3&gt;=50%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2020-03-17T01:16:55Z</dcterms:modified>
</cp:coreProperties>
</file>