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3.Part3\"/>
    </mc:Choice>
  </mc:AlternateContent>
  <bookViews>
    <workbookView xWindow="0" yWindow="105" windowWidth="10635" windowHeight="9795"/>
  </bookViews>
  <sheets>
    <sheet name="제1작업" sheetId="6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교육시간" localSheetId="0">제1작업!$G$5:$G$12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E14" i="6" l="1"/>
  <c r="J14" i="6" l="1"/>
  <c r="J13" i="6"/>
  <c r="E13" i="6" l="1"/>
  <c r="J6" i="6"/>
  <c r="J7" i="6"/>
  <c r="J8" i="6"/>
  <c r="J9" i="6"/>
  <c r="J10" i="6"/>
  <c r="J11" i="6"/>
  <c r="J12" i="6"/>
  <c r="J5" i="6"/>
  <c r="E6" i="6"/>
  <c r="E7" i="6"/>
  <c r="E8" i="6"/>
  <c r="E9" i="6"/>
  <c r="E10" i="6"/>
  <c r="E11" i="6"/>
  <c r="E12" i="6"/>
  <c r="E5" i="6"/>
</calcChain>
</file>

<file path=xl/sharedStrings.xml><?xml version="1.0" encoding="utf-8"?>
<sst xmlns="http://schemas.openxmlformats.org/spreadsheetml/2006/main" count="47" uniqueCount="45">
  <si>
    <t>김희정</t>
    <phoneticPr fontId="4" type="noConversion"/>
  </si>
  <si>
    <t>정은유</t>
    <phoneticPr fontId="4" type="noConversion"/>
  </si>
  <si>
    <t>장미희</t>
    <phoneticPr fontId="4" type="noConversion"/>
  </si>
  <si>
    <t>정서연</t>
    <phoneticPr fontId="4" type="noConversion"/>
  </si>
  <si>
    <t>노형원</t>
    <phoneticPr fontId="4" type="noConversion"/>
  </si>
  <si>
    <t>지원코드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</si>
  <si>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</si>
  <si>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</si>
  <si>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</si>
  <si>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</si>
  <si>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</si>
  <si>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</si>
  <si>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</si>
  <si>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</si>
  <si>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</si>
  <si>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</si>
  <si>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</si>
  <si>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</si>
  <si>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</si>
  <si>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</si>
  <si>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</si>
  <si>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</si>
  <si>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비고</t>
    <phoneticPr fontId="4" type="noConversion"/>
  </si>
  <si>
    <t>사업개업
연도</t>
    <phoneticPr fontId="4" type="noConversion"/>
  </si>
  <si>
    <t>사업자</t>
    <phoneticPr fontId="4" type="noConversion"/>
  </si>
  <si>
    <t>사업개업년도</t>
    <phoneticPr fontId="4" type="noConversion"/>
  </si>
  <si>
    <t>지원비율
(단위:%)</t>
    <phoneticPr fontId="4" type="noConversion"/>
  </si>
  <si>
    <t>이은나</t>
    <phoneticPr fontId="4" type="noConversion"/>
  </si>
  <si>
    <t>교육
시간</t>
    <phoneticPr fontId="4" type="noConversion"/>
  </si>
  <si>
    <t>최대정</t>
    <phoneticPr fontId="4" type="noConversion"/>
  </si>
  <si>
    <t>이민정</t>
    <phoneticPr fontId="4" type="noConversion"/>
  </si>
  <si>
    <t>B19-U098</t>
    <phoneticPr fontId="4" type="noConversion"/>
  </si>
  <si>
    <t>C20-A119</t>
  </si>
  <si>
    <t>C20-A119</t>
    <phoneticPr fontId="4" type="noConversion"/>
  </si>
  <si>
    <t>R21-A094</t>
    <phoneticPr fontId="4" type="noConversion"/>
  </si>
  <si>
    <t>E20-A079</t>
    <phoneticPr fontId="4" type="noConversion"/>
  </si>
  <si>
    <t>R21-U073</t>
    <phoneticPr fontId="4" type="noConversion"/>
  </si>
  <si>
    <t>C19-0706</t>
    <phoneticPr fontId="4" type="noConversion"/>
  </si>
  <si>
    <t>E18-S078</t>
    <phoneticPr fontId="4" type="noConversion"/>
  </si>
  <si>
    <t>C17-A040</t>
    <phoneticPr fontId="4" type="noConversion"/>
  </si>
  <si>
    <t>최대 교육시간</t>
    <phoneticPr fontId="4" type="noConversion"/>
  </si>
  <si>
    <t>정보화교육</t>
    <phoneticPr fontId="4" type="noConversion"/>
  </si>
  <si>
    <t>지원분야가 문화예술 비율</t>
    <phoneticPr fontId="4" type="noConversion"/>
  </si>
  <si>
    <t>문화예술</t>
    <phoneticPr fontId="4" type="noConversion"/>
  </si>
  <si>
    <t>교육시간에 따른 운영비 총 합계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</si>
</sst>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,&quot;천&quot;&quot;원&quot;"/>
  </numFmts>
  <fonts count="9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24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7" fillId="2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9" fontId="5" fillId="0" borderId="4" xfId="1" applyFont="1" applyBorder="1" applyAlignment="1">
      <alignment horizontal="right" vertical="center"/>
    </xf>
    <xf numFmtId="9" fontId="5" fillId="0" borderId="6" xfId="1" applyFont="1" applyBorder="1" applyAlignment="1">
      <alignment horizontal="right" vertical="center"/>
    </xf>
    <xf numFmtId="9" fontId="5" fillId="0" borderId="8" xfId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  <xf numFmtId="176" fontId="7" fillId="0" borderId="4" xfId="3" applyNumberFormat="1" applyFont="1" applyBorder="1" applyAlignment="1">
      <alignment horizontal="right" vertical="center"/>
    </xf>
    <xf numFmtId="176" fontId="7" fillId="0" borderId="6" xfId="3" applyNumberFormat="1" applyFont="1" applyBorder="1" applyAlignment="1">
      <alignment horizontal="right" vertical="center"/>
    </xf>
    <xf numFmtId="176" fontId="7" fillId="0" borderId="8" xfId="3" applyNumberFormat="1" applyFont="1" applyBorder="1" applyAlignment="1">
      <alignment horizontal="right" vertical="center"/>
    </xf>
    <xf numFmtId="41" fontId="7" fillId="0" borderId="8" xfId="4" applyFont="1" applyBorder="1" applyAlignment="1">
      <alignment horizontal="center" vertical="center"/>
    </xf>
    <xf numFmtId="0" fontId="7" fillId="0" borderId="9" xfId="3" applyNumberFormat="1" applyFont="1" applyBorder="1" applyAlignment="1">
      <alignment horizontal="center" vertical="center"/>
    </xf>
    <xf numFmtId="9" fontId="5" fillId="0" borderId="14" xfId="1" applyNumberFormat="1" applyFont="1" applyBorder="1" applyAlignment="1">
      <alignment horizontal="center" vertical="center"/>
    </xf>
    <xf numFmtId="0" fontId="7" fillId="0" borderId="13" xfId="3" applyNumberFormat="1" applyFont="1" applyFill="1" applyBorder="1" applyAlignment="1">
      <alignment horizontal="center" vertical="center" wrapText="1"/>
    </xf>
    <xf numFmtId="0" fontId="7" fillId="0" borderId="9" xfId="3" applyNumberFormat="1" applyFont="1" applyFill="1" applyBorder="1" applyAlignment="1">
      <alignment horizontal="center" vertical="center" wrapText="1"/>
    </xf>
    <xf numFmtId="0" fontId="7" fillId="0" borderId="17" xfId="3" applyNumberFormat="1" applyFont="1" applyFill="1" applyBorder="1" applyAlignment="1">
      <alignment horizontal="center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7" fillId="0" borderId="18" xfId="3" applyNumberFormat="1" applyFont="1" applyFill="1" applyBorder="1" applyAlignment="1">
      <alignment horizontal="center" vertical="center" wrapText="1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0" fontId="7" fillId="0" borderId="8" xfId="3" applyNumberFormat="1" applyFont="1" applyFill="1" applyBorder="1" applyAlignment="1">
      <alignment horizontal="center" vertical="center" wrapText="1"/>
    </xf>
  </cellXfs>
  <cellStyles count="5">
    <cellStyle name="백분율" xfId="1" builtinId="5"/>
    <cellStyle name="쉼표 [0]" xfId="4" builtinId="6"/>
    <cellStyle name="표준" xfId="0" builtinId="0"/>
    <cellStyle name="표준_제1작업" xfId="2"/>
    <cellStyle name="표준_제1작업_1" xfId="3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62750</xdr:colOff>
      <xdr:row>0</xdr:row>
      <xdr:rowOff>80683</xdr:rowOff>
    </xdr:from>
    <xdr:to>
      <xdr:col>6</xdr:col>
      <xdr:colOff>716279</xdr:colOff>
      <xdr:row>2</xdr:row>
      <xdr:rowOff>197223</xdr:rowOff>
    </xdr:to>
    <xdr:sp macro="" textlink="">
      <xdr:nvSpPr>
        <xdr:cNvPr id="2" name="육각형 1"/>
        <xdr:cNvSpPr/>
      </xdr:nvSpPr>
      <xdr:spPr>
        <a:xfrm>
          <a:off x="186575" y="80683"/>
          <a:ext cx="5692254" cy="649940"/>
        </a:xfrm>
        <a:prstGeom prst="hexagon">
          <a:avLst/>
        </a:prstGeom>
        <a:solidFill>
          <a:srgbClr val="FFFF00"/>
        </a:solidFill>
        <a:effectLst>
          <a:outerShdw blurRad="50800" dist="38100" dir="8100000" algn="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문화관광 지원사업 결과</a:t>
          </a:r>
        </a:p>
      </xdr:txBody>
    </xdr:sp>
    <xdr:clientData/>
  </xdr:twoCellAnchor>
  <xdr:twoCellAnchor editAs="oneCell">
    <xdr:from>
      <xdr:col>7</xdr:col>
      <xdr:colOff>290904</xdr:colOff>
      <xdr:row>0</xdr:row>
      <xdr:rowOff>100774</xdr:rowOff>
    </xdr:from>
    <xdr:to>
      <xdr:col>9</xdr:col>
      <xdr:colOff>864645</xdr:colOff>
      <xdr:row>2</xdr:row>
      <xdr:rowOff>236220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7379" y="100774"/>
          <a:ext cx="2516841" cy="66884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D23" sqref="D23"/>
    </sheetView>
  </sheetViews>
  <sheetFormatPr defaultColWidth="9" defaultRowHeight="13.5" x14ac:dyDescent="0.3"/>
  <cols>
    <col min="1" max="1" width="1.625" style="1" customWidth="1"/>
    <col min="2" max="2" width="10.625" style="1" customWidth="1"/>
    <col min="3" max="3" width="11" style="1" bestFit="1" customWidth="1"/>
    <col min="4" max="4" width="18" style="1" customWidth="1"/>
    <col min="5" max="6" width="13.25" style="1" customWidth="1"/>
    <col min="7" max="7" width="12.125" style="1" customWidth="1"/>
    <col min="8" max="9" width="12.75" style="1" customWidth="1"/>
    <col min="10" max="10" width="12.125" style="1" customWidth="1"/>
    <col min="11" max="16384" width="9" style="1"/>
  </cols>
  <sheetData>
    <row r="1" spans="1:10" ht="21" customHeight="1" x14ac:dyDescent="0.3"/>
    <row r="2" spans="1:10" ht="21" customHeight="1" x14ac:dyDescent="0.3">
      <c r="B2" s="22"/>
      <c r="C2" s="22"/>
      <c r="D2" s="22"/>
      <c r="E2" s="22"/>
      <c r="F2" s="22"/>
      <c r="G2" s="22"/>
      <c r="H2" s="22"/>
      <c r="I2" s="22"/>
      <c r="J2" s="22"/>
    </row>
    <row r="3" spans="1:10" ht="24.6" customHeight="1" thickBot="1" x14ac:dyDescent="0.35"/>
    <row r="4" spans="1:10" ht="36" customHeight="1" thickBot="1" x14ac:dyDescent="0.35">
      <c r="A4" s="2"/>
      <c r="B4" s="3" t="s">
        <v>5</v>
      </c>
      <c r="C4" s="4" t="s">
        <v>24</v>
      </c>
      <c r="D4" s="4" t="s">
        <v>13</v>
      </c>
      <c r="E4" s="6" t="s">
        <v>23</v>
      </c>
      <c r="F4" s="6" t="s">
        <v>8</v>
      </c>
      <c r="G4" s="6" t="s">
        <v>28</v>
      </c>
      <c r="H4" s="5" t="s">
        <v>12</v>
      </c>
      <c r="I4" s="5" t="s">
        <v>26</v>
      </c>
      <c r="J4" s="16" t="s">
        <v>22</v>
      </c>
    </row>
    <row r="5" spans="1:10" ht="20.25" customHeight="1" x14ac:dyDescent="0.3">
      <c r="A5" s="2"/>
      <c r="B5" s="7" t="s">
        <v>37</v>
      </c>
      <c r="C5" s="8" t="s">
        <v>2</v>
      </c>
      <c r="D5" s="17" t="s">
        <v>14</v>
      </c>
      <c r="E5" s="17" t="str">
        <f>2000+MID(B5,2,2)&amp;"년"</f>
        <v>2019년</v>
      </c>
      <c r="F5" s="9" t="s">
        <v>9</v>
      </c>
      <c r="G5" s="28">
        <v>1</v>
      </c>
      <c r="H5" s="31">
        <v>50000</v>
      </c>
      <c r="I5" s="23">
        <v>0.5</v>
      </c>
      <c r="J5" s="26" t="str">
        <f>IF(RANK(I5,$I$5:$I$12)=1,"1",IF(RANK(I5,$I$5:$I$12)=2,"2",IF(RANK(I5,$I$5:$I$12)=3,"3","")))</f>
        <v/>
      </c>
    </row>
    <row r="6" spans="1:10" ht="20.25" customHeight="1" x14ac:dyDescent="0.3">
      <c r="A6" s="2"/>
      <c r="B6" s="10" t="s">
        <v>38</v>
      </c>
      <c r="C6" s="11" t="s">
        <v>27</v>
      </c>
      <c r="D6" s="18" t="s">
        <v>20</v>
      </c>
      <c r="E6" s="18" t="str">
        <f t="shared" ref="E6:E12" si="0">2000+MID(B6,2,2)&amp;"년"</f>
        <v>2018년</v>
      </c>
      <c r="F6" s="12" t="s">
        <v>7</v>
      </c>
      <c r="G6" s="29">
        <v>3</v>
      </c>
      <c r="H6" s="32">
        <v>45000</v>
      </c>
      <c r="I6" s="24">
        <v>0.45</v>
      </c>
      <c r="J6" s="27" t="str">
        <f t="shared" ref="J6:J12" si="1">IF(RANK(I6,$I$5:$I$12)=1,"1",IF(RANK(I6,$I$5:$I$12)=2,"2",IF(RANK(I6,$I$5:$I$12)=3,"3","")))</f>
        <v/>
      </c>
    </row>
    <row r="7" spans="1:10" ht="20.25" customHeight="1" x14ac:dyDescent="0.3">
      <c r="A7" s="2"/>
      <c r="B7" s="10" t="s">
        <v>34</v>
      </c>
      <c r="C7" s="11" t="s">
        <v>29</v>
      </c>
      <c r="D7" s="18" t="s">
        <v>15</v>
      </c>
      <c r="E7" s="18" t="str">
        <f t="shared" si="0"/>
        <v>2021년</v>
      </c>
      <c r="F7" s="12" t="s">
        <v>43</v>
      </c>
      <c r="G7" s="29">
        <v>3</v>
      </c>
      <c r="H7" s="32">
        <v>65000</v>
      </c>
      <c r="I7" s="24">
        <v>0.65</v>
      </c>
      <c r="J7" s="27" t="str">
        <f t="shared" si="1"/>
        <v>2</v>
      </c>
    </row>
    <row r="8" spans="1:10" ht="20.25" customHeight="1" x14ac:dyDescent="0.3">
      <c r="A8" s="2"/>
      <c r="B8" s="10" t="s">
        <v>31</v>
      </c>
      <c r="C8" s="11" t="s">
        <v>30</v>
      </c>
      <c r="D8" s="18" t="s">
        <v>21</v>
      </c>
      <c r="E8" s="18" t="str">
        <f t="shared" si="0"/>
        <v>2019년</v>
      </c>
      <c r="F8" s="12" t="s">
        <v>10</v>
      </c>
      <c r="G8" s="29">
        <v>2</v>
      </c>
      <c r="H8" s="32">
        <v>100000</v>
      </c>
      <c r="I8" s="24">
        <v>1</v>
      </c>
      <c r="J8" s="27" t="str">
        <f t="shared" si="1"/>
        <v>1</v>
      </c>
    </row>
    <row r="9" spans="1:10" ht="20.25" customHeight="1" x14ac:dyDescent="0.3">
      <c r="A9" s="2"/>
      <c r="B9" s="10" t="s">
        <v>33</v>
      </c>
      <c r="C9" s="11" t="s">
        <v>0</v>
      </c>
      <c r="D9" s="18" t="s">
        <v>16</v>
      </c>
      <c r="E9" s="18" t="str">
        <f t="shared" si="0"/>
        <v>2020년</v>
      </c>
      <c r="F9" s="12" t="s">
        <v>41</v>
      </c>
      <c r="G9" s="29">
        <v>4</v>
      </c>
      <c r="H9" s="32">
        <v>35000</v>
      </c>
      <c r="I9" s="24">
        <v>0.35</v>
      </c>
      <c r="J9" s="27" t="str">
        <f t="shared" si="1"/>
        <v/>
      </c>
    </row>
    <row r="10" spans="1:10" ht="20.25" customHeight="1" x14ac:dyDescent="0.3">
      <c r="A10" s="2"/>
      <c r="B10" s="10" t="s">
        <v>36</v>
      </c>
      <c r="C10" s="11" t="s">
        <v>1</v>
      </c>
      <c r="D10" s="18" t="s">
        <v>17</v>
      </c>
      <c r="E10" s="18" t="str">
        <f t="shared" si="0"/>
        <v>2021년</v>
      </c>
      <c r="F10" s="12" t="s">
        <v>7</v>
      </c>
      <c r="G10" s="29">
        <v>5</v>
      </c>
      <c r="H10" s="32">
        <v>40000</v>
      </c>
      <c r="I10" s="24">
        <v>0.4</v>
      </c>
      <c r="J10" s="27" t="str">
        <f t="shared" si="1"/>
        <v/>
      </c>
    </row>
    <row r="11" spans="1:10" ht="20.25" customHeight="1" x14ac:dyDescent="0.3">
      <c r="A11" s="2"/>
      <c r="B11" s="10" t="s">
        <v>39</v>
      </c>
      <c r="C11" s="11" t="s">
        <v>3</v>
      </c>
      <c r="D11" s="18" t="s">
        <v>18</v>
      </c>
      <c r="E11" s="18" t="str">
        <f t="shared" si="0"/>
        <v>2017년</v>
      </c>
      <c r="F11" s="12" t="s">
        <v>41</v>
      </c>
      <c r="G11" s="29">
        <v>2</v>
      </c>
      <c r="H11" s="32">
        <v>60000</v>
      </c>
      <c r="I11" s="24">
        <v>0.6</v>
      </c>
      <c r="J11" s="27" t="str">
        <f t="shared" si="1"/>
        <v>3</v>
      </c>
    </row>
    <row r="12" spans="1:10" ht="20.25" customHeight="1" thickBot="1" x14ac:dyDescent="0.35">
      <c r="A12" s="2"/>
      <c r="B12" s="13" t="s">
        <v>35</v>
      </c>
      <c r="C12" s="14" t="s">
        <v>4</v>
      </c>
      <c r="D12" s="19" t="s">
        <v>19</v>
      </c>
      <c r="E12" s="19" t="str">
        <f t="shared" si="0"/>
        <v>2020년</v>
      </c>
      <c r="F12" s="15" t="s">
        <v>11</v>
      </c>
      <c r="G12" s="30">
        <v>2</v>
      </c>
      <c r="H12" s="33">
        <v>55000</v>
      </c>
      <c r="I12" s="25">
        <v>0.55000000000000004</v>
      </c>
      <c r="J12" s="21" t="str">
        <f t="shared" si="1"/>
        <v/>
      </c>
    </row>
    <row r="13" spans="1:10" ht="20.45" customHeight="1" x14ac:dyDescent="0.3">
      <c r="A13" s="2"/>
      <c r="B13" s="37" t="s">
        <v>40</v>
      </c>
      <c r="C13" s="38"/>
      <c r="D13" s="38"/>
      <c r="E13" s="35">
        <f>MAX(교육시간)</f>
        <v>5</v>
      </c>
      <c r="F13" s="39"/>
      <c r="G13" s="41" t="s">
        <v>42</v>
      </c>
      <c r="H13" s="42"/>
      <c r="I13" s="43"/>
      <c r="J13" s="36">
        <f>COUNTIF(F5:F12,"문화예술")/COUNTA(F5:F12)</f>
        <v>0.375</v>
      </c>
    </row>
    <row r="14" spans="1:10" ht="20.45" customHeight="1" thickBot="1" x14ac:dyDescent="0.35">
      <c r="A14" s="2"/>
      <c r="B14" s="44" t="s">
        <v>44</v>
      </c>
      <c r="C14" s="45"/>
      <c r="D14" s="45"/>
      <c r="E14" s="34">
        <f>SUMPRODUCT(교육시간*30000)</f>
        <v>660000</v>
      </c>
      <c r="F14" s="40"/>
      <c r="G14" s="20" t="s">
        <v>6</v>
      </c>
      <c r="H14" s="19" t="s">
        <v>32</v>
      </c>
      <c r="I14" s="20" t="s">
        <v>25</v>
      </c>
      <c r="J14" s="21" t="str">
        <f>VLOOKUP(H14,B5:I12,4,0)</f>
        <v>2020년</v>
      </c>
    </row>
  </sheetData>
  <mergeCells count="4">
    <mergeCell ref="B13:D13"/>
    <mergeCell ref="F13:F14"/>
    <mergeCell ref="G13:I13"/>
    <mergeCell ref="B14:D14"/>
  </mergeCells>
  <phoneticPr fontId="4" type="noConversion"/>
  <conditionalFormatting sqref="B5:J12">
    <cfRule type="expression" dxfId="0" priority="1">
      <formula>$F5="정보화교육"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60" zoomScaleNormal="160" workbookViewId="0">
      <selection activeCell="E7" sqref="E7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D21" sqref="D21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제1작업!교육시간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2020-03-30T09:31:12Z</dcterms:modified>
</cp:coreProperties>
</file>