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120" yWindow="30" windowWidth="15480" windowHeight="10020" activeTab="2"/>
  </bookViews>
  <sheets>
    <sheet name="제1작업" sheetId="11" r:id="rId1"/>
    <sheet name="제2작업" sheetId="8" r:id="rId2"/>
    <sheet name="제3작업" sheetId="9" r:id="rId3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G17" i="9" l="1"/>
  <c r="G15" i="9"/>
  <c r="G10" i="9"/>
  <c r="G5" i="9"/>
  <c r="F16" i="9"/>
  <c r="F11" i="9"/>
  <c r="F6" i="9"/>
  <c r="F18" i="9" s="1"/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<sst xmlns="http://schemas.openxmlformats.org/spreadsheetml/2006/main" count="164" uniqueCount="51">
  <si>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</si>
  <si>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</si>
  <si>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</si>
  <si>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</si>
  <si>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</si>
  <si>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</si>
  <si>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</si>
  <si>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</si>
  <si>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</si>
  <si>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</si>
  <si>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</si>
  <si>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</si>
  <si>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</si>
  <si>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</si>
  <si>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</si>
  <si>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</si>
  <si>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</si>
  <si>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</si>
  <si>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</si>
  <si>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</si>
  <si>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</si>
  <si>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</si>
  <si>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</si>
  <si>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</si>
  <si>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</si>
  <si>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</si>
  <si>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</si>
  <si>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</si>
  <si>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</si>
  <si>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</si>
  <si>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</si>
  <si>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</si>
  <si>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</si>
  <si>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</si>
  <si>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</si>
  <si>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</si>
  <si>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</si>
  <si>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</si>
  <si>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</si>
  <si>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</si>
  <si>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</si>
  <si>
    <t>&gt;=70</t>
    <phoneticPr fontId="2" type="noConversion"/>
  </si>
  <si>
    <t>취미반</t>
    <phoneticPr fontId="2" type="noConversion"/>
  </si>
  <si>
    <t>자격증과정 요약</t>
  </si>
  <si>
    <t>창업교육 요약</t>
  </si>
  <si>
    <t>취미반 요약</t>
  </si>
  <si>
    <t>총합계</t>
  </si>
  <si>
    <t>자격증과정 평균</t>
  </si>
  <si>
    <t>창업교육 평균</t>
  </si>
  <si>
    <t>취미반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</si>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</sst>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177" fontId="5" fillId="0" borderId="21" xfId="1" applyNumberFormat="1" applyFont="1" applyFill="1" applyBorder="1" applyAlignment="1">
      <alignment horizontal="right" vertical="center"/>
    </xf>
    <xf numFmtId="14" fontId="5" fillId="0" borderId="10" xfId="2" applyNumberFormat="1" applyFont="1" applyFill="1" applyBorder="1" applyAlignment="1">
      <alignment horizontal="center" vertical="center"/>
    </xf>
    <xf numFmtId="0" fontId="5" fillId="0" borderId="10" xfId="3" applyNumberFormat="1" applyFont="1" applyFill="1" applyBorder="1" applyAlignment="1">
      <alignment horizontal="center" vertical="center"/>
    </xf>
    <xf numFmtId="41" fontId="5" fillId="0" borderId="10" xfId="1" applyFont="1" applyFill="1" applyBorder="1" applyAlignment="1">
      <alignment horizontal="center" vertical="center"/>
    </xf>
    <xf numFmtId="14" fontId="5" fillId="0" borderId="2" xfId="2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0" fontId="5" fillId="0" borderId="19" xfId="3" applyNumberFormat="1" applyFont="1" applyFill="1" applyBorder="1" applyAlignment="1">
      <alignment horizontal="center" vertical="center"/>
    </xf>
    <xf numFmtId="0" fontId="5" fillId="0" borderId="22" xfId="3" applyNumberFormat="1" applyFont="1" applyFill="1" applyBorder="1" applyAlignment="1">
      <alignment horizontal="center" vertical="center"/>
    </xf>
    <xf numFmtId="9" fontId="5" fillId="0" borderId="18" xfId="4" applyFont="1" applyFill="1" applyBorder="1" applyAlignment="1">
      <alignment horizontal="right" vertical="center"/>
    </xf>
    <xf numFmtId="9" fontId="5" fillId="0" borderId="23" xfId="4" applyFont="1" applyFill="1" applyBorder="1" applyAlignment="1">
      <alignment horizontal="right" vertical="center"/>
    </xf>
    <xf numFmtId="0" fontId="5" fillId="0" borderId="24" xfId="3" applyFont="1" applyFill="1" applyBorder="1" applyAlignment="1">
      <alignment horizontal="center" vertical="center"/>
    </xf>
    <xf numFmtId="0" fontId="5" fillId="0" borderId="25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/>
    </xf>
    <xf numFmtId="0" fontId="5" fillId="0" borderId="26" xfId="3" applyFont="1" applyFill="1" applyBorder="1" applyAlignment="1">
      <alignment horizontal="center" vertical="center" wrapText="1"/>
    </xf>
    <xf numFmtId="0" fontId="5" fillId="0" borderId="27" xfId="3" applyNumberFormat="1" applyFont="1" applyFill="1" applyBorder="1" applyAlignment="1">
      <alignment horizontal="center" vertical="center"/>
    </xf>
    <xf numFmtId="14" fontId="5" fillId="0" borderId="21" xfId="2" applyNumberFormat="1" applyFont="1" applyFill="1" applyBorder="1" applyAlignment="1">
      <alignment horizontal="center" vertical="center"/>
    </xf>
    <xf numFmtId="0" fontId="5" fillId="0" borderId="21" xfId="3" applyNumberFormat="1" applyFont="1" applyFill="1" applyBorder="1" applyAlignment="1">
      <alignment horizontal="center" vertical="center"/>
    </xf>
    <xf numFmtId="41" fontId="5" fillId="0" borderId="21" xfId="1" applyFont="1" applyFill="1" applyBorder="1" applyAlignment="1">
      <alignment horizontal="center" vertical="center"/>
    </xf>
    <xf numFmtId="9" fontId="5" fillId="0" borderId="28" xfId="4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8" fillId="0" borderId="2" xfId="3" applyNumberFormat="1" applyFont="1" applyBorder="1" applyAlignment="1">
      <alignment horizontal="center" vertical="center"/>
    </xf>
    <xf numFmtId="0" fontId="5" fillId="0" borderId="0" xfId="3" applyNumberFormat="1" applyFont="1" applyBorder="1" applyAlignment="1">
      <alignment horizontal="center" vertical="center"/>
    </xf>
    <xf numFmtId="14" fontId="5" fillId="0" borderId="0" xfId="2" applyNumberFormat="1" applyFont="1" applyBorder="1" applyAlignment="1">
      <alignment horizontal="center" vertical="center"/>
    </xf>
    <xf numFmtId="41" fontId="5" fillId="0" borderId="0" xfId="1" applyFont="1" applyBorder="1" applyAlignment="1">
      <alignment horizontal="center" vertical="center"/>
    </xf>
    <xf numFmtId="177" fontId="5" fillId="0" borderId="0" xfId="1" applyNumberFormat="1" applyFont="1" applyBorder="1" applyAlignment="1">
      <alignment horizontal="right" vertical="center"/>
    </xf>
    <xf numFmtId="177" fontId="5" fillId="0" borderId="0" xfId="1" applyNumberFormat="1" applyFont="1" applyFill="1" applyBorder="1" applyAlignment="1">
      <alignment horizontal="right" vertical="center"/>
    </xf>
    <xf numFmtId="9" fontId="5" fillId="0" borderId="0" xfId="4" applyFont="1" applyBorder="1" applyAlignment="1">
      <alignment horizontal="right" vertical="center"/>
    </xf>
    <xf numFmtId="0" fontId="8" fillId="0" borderId="0" xfId="3" applyNumberFormat="1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12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ables/table1.xml><?xml version="1.0" encoding="utf-8"?>
<table xmlns="http://schemas.openxmlformats.org/spreadsheetml/2006/main" id="1" name="표1" displayName="표1" ref="B18:H23" totalsRowShown="0" headerRowDxfId="11" tableBorderDxfId="10" headerRowCellStyle="표준_Sheet2">
  <autoFilter ref="B18:H23"/>
  <tableColumns count="7">
    <tableColumn id="1" name="강사코드" dataDxfId="9" dataCellStyle="표준_Sheet2"/>
    <tableColumn id="2" name="담당강사" dataDxfId="8" dataCellStyle="통화 [0]"/>
    <tableColumn id="3" name="교육구분" dataDxfId="7" dataCellStyle="표준_Sheet2"/>
    <tableColumn id="4" name="프로그램명" dataDxfId="6" dataCellStyle="쉼표 [0]"/>
    <tableColumn id="5" name="전년도_x000a_지원현황" dataDxfId="5" dataCellStyle="쉼표 [0]"/>
    <tableColumn id="6" name="금년도_x000a_지원현황" dataDxfId="4" dataCellStyle="쉼표 [0]"/>
    <tableColumn id="7" name="재수강율_x000a_(단위:%)" dataDxfId="3" dataCellStyle="백분율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="115" zoomScaleNormal="115" workbookViewId="0">
      <selection activeCell="B4" sqref="B4:H12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59"/>
      <c r="C2" s="59"/>
      <c r="D2" s="59"/>
      <c r="E2" s="59"/>
      <c r="F2" s="59"/>
      <c r="G2" s="59"/>
      <c r="H2" s="59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60" t="s">
        <v>38</v>
      </c>
      <c r="C13" s="61"/>
      <c r="D13" s="61"/>
      <c r="E13" s="38">
        <f>SUMIF(D5:D12,"취미반",F5:F12)</f>
        <v>180</v>
      </c>
      <c r="F13" s="62"/>
      <c r="G13" s="64" t="s">
        <v>39</v>
      </c>
      <c r="H13" s="65"/>
      <c r="I13" s="66"/>
      <c r="J13" s="16">
        <f>LARGE(F5:F12,2)</f>
        <v>80</v>
      </c>
    </row>
    <row r="14" spans="1:10" ht="20.25" customHeight="1" thickBot="1" x14ac:dyDescent="0.2">
      <c r="A14" s="2"/>
      <c r="B14" s="67" t="s">
        <v>37</v>
      </c>
      <c r="C14" s="68"/>
      <c r="D14" s="68"/>
      <c r="E14" s="12">
        <f>MIN(지원현황)</f>
        <v>35</v>
      </c>
      <c r="F14" s="63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$H5&gt;=50%</formula>
    </cfRule>
  </conditionalFormatting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zoomScale="130" zoomScaleNormal="130" workbookViewId="0">
      <selection activeCell="J29" sqref="J29"/>
    </sheetView>
  </sheetViews>
  <sheetFormatPr defaultColWidth="9" defaultRowHeight="13.5" x14ac:dyDescent="0.3"/>
  <cols>
    <col min="1" max="1" width="1.625" style="1" customWidth="1"/>
    <col min="2" max="4" width="9.375" style="1" customWidth="1"/>
    <col min="5" max="5" width="11.2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85</v>
      </c>
      <c r="H3" s="22">
        <v>0.3</v>
      </c>
    </row>
    <row r="4" spans="2:8" x14ac:dyDescent="0.3">
      <c r="B4" s="3" t="s">
        <v>10</v>
      </c>
      <c r="C4" s="4" t="s">
        <v>11</v>
      </c>
      <c r="D4" s="5" t="s">
        <v>2</v>
      </c>
      <c r="E4" s="6" t="s">
        <v>21</v>
      </c>
      <c r="F4" s="27">
        <v>80</v>
      </c>
      <c r="G4" s="28">
        <v>55</v>
      </c>
      <c r="H4" s="23">
        <v>0.15</v>
      </c>
    </row>
    <row r="5" spans="2:8" x14ac:dyDescent="0.3">
      <c r="B5" s="3" t="s">
        <v>29</v>
      </c>
      <c r="C5" s="7" t="s">
        <v>12</v>
      </c>
      <c r="D5" s="5" t="s">
        <v>0</v>
      </c>
      <c r="E5" s="6" t="s">
        <v>4</v>
      </c>
      <c r="F5" s="27">
        <v>50</v>
      </c>
      <c r="G5" s="28">
        <v>55</v>
      </c>
      <c r="H5" s="23">
        <v>0.35</v>
      </c>
    </row>
    <row r="6" spans="2:8" x14ac:dyDescent="0.3">
      <c r="B6" s="3" t="s">
        <v>30</v>
      </c>
      <c r="C6" s="4" t="s">
        <v>15</v>
      </c>
      <c r="D6" s="5" t="s">
        <v>2</v>
      </c>
      <c r="E6" s="6" t="s">
        <v>22</v>
      </c>
      <c r="F6" s="27">
        <v>40</v>
      </c>
      <c r="G6" s="28">
        <v>40</v>
      </c>
      <c r="H6" s="23">
        <v>0.75</v>
      </c>
    </row>
    <row r="7" spans="2:8" x14ac:dyDescent="0.3">
      <c r="B7" s="3" t="s">
        <v>31</v>
      </c>
      <c r="C7" s="4" t="s">
        <v>14</v>
      </c>
      <c r="D7" s="5" t="s">
        <v>0</v>
      </c>
      <c r="E7" s="6" t="s">
        <v>5</v>
      </c>
      <c r="F7" s="27">
        <v>50</v>
      </c>
      <c r="G7" s="28">
        <v>35</v>
      </c>
      <c r="H7" s="23">
        <v>1.2</v>
      </c>
    </row>
    <row r="8" spans="2:8" x14ac:dyDescent="0.3">
      <c r="B8" s="3" t="s">
        <v>32</v>
      </c>
      <c r="C8" s="4" t="s">
        <v>16</v>
      </c>
      <c r="D8" s="5" t="s">
        <v>0</v>
      </c>
      <c r="E8" s="6" t="s">
        <v>6</v>
      </c>
      <c r="F8" s="27">
        <v>30</v>
      </c>
      <c r="G8" s="28">
        <v>37</v>
      </c>
      <c r="H8" s="23">
        <v>0.55000000000000004</v>
      </c>
    </row>
    <row r="9" spans="2:8" x14ac:dyDescent="0.3">
      <c r="B9" s="3" t="s">
        <v>33</v>
      </c>
      <c r="C9" s="4" t="s">
        <v>17</v>
      </c>
      <c r="D9" s="5" t="s">
        <v>1</v>
      </c>
      <c r="E9" s="6" t="s">
        <v>23</v>
      </c>
      <c r="F9" s="27">
        <v>70</v>
      </c>
      <c r="G9" s="28">
        <v>113</v>
      </c>
      <c r="H9" s="23">
        <v>0.32</v>
      </c>
    </row>
    <row r="10" spans="2:8" ht="14.25" thickBot="1" x14ac:dyDescent="0.35">
      <c r="B10" s="8" t="s">
        <v>34</v>
      </c>
      <c r="C10" s="9" t="s">
        <v>18</v>
      </c>
      <c r="D10" s="10" t="s">
        <v>2</v>
      </c>
      <c r="E10" s="11" t="s">
        <v>24</v>
      </c>
      <c r="F10" s="29">
        <v>60</v>
      </c>
      <c r="G10" s="30">
        <v>100</v>
      </c>
      <c r="H10" s="24">
        <v>0.26</v>
      </c>
    </row>
    <row r="13" spans="2:8" ht="14.25" thickBot="1" x14ac:dyDescent="0.35"/>
    <row r="14" spans="2:8" ht="27" x14ac:dyDescent="0.3">
      <c r="B14" s="34" t="s">
        <v>19</v>
      </c>
      <c r="C14" s="33" t="s">
        <v>26</v>
      </c>
    </row>
    <row r="15" spans="2:8" x14ac:dyDescent="0.3">
      <c r="B15" s="1" t="s">
        <v>42</v>
      </c>
    </row>
    <row r="16" spans="2:8" x14ac:dyDescent="0.3">
      <c r="C16" s="1" t="s">
        <v>41</v>
      </c>
    </row>
    <row r="18" spans="2:8" ht="27.75" thickBot="1" x14ac:dyDescent="0.35">
      <c r="B18" s="50" t="s">
        <v>35</v>
      </c>
      <c r="C18" s="51" t="s">
        <v>9</v>
      </c>
      <c r="D18" s="52" t="s">
        <v>19</v>
      </c>
      <c r="E18" s="51" t="s">
        <v>3</v>
      </c>
      <c r="F18" s="51" t="s">
        <v>26</v>
      </c>
      <c r="G18" s="51" t="s">
        <v>25</v>
      </c>
      <c r="H18" s="53" t="s">
        <v>27</v>
      </c>
    </row>
    <row r="19" spans="2:8" x14ac:dyDescent="0.3">
      <c r="B19" s="46" t="s">
        <v>8</v>
      </c>
      <c r="C19" s="40" t="s">
        <v>40</v>
      </c>
      <c r="D19" s="41" t="s">
        <v>1</v>
      </c>
      <c r="E19" s="42" t="s">
        <v>20</v>
      </c>
      <c r="F19" s="26">
        <v>98</v>
      </c>
      <c r="G19" s="26">
        <v>85</v>
      </c>
      <c r="H19" s="48">
        <v>0.3</v>
      </c>
    </row>
    <row r="20" spans="2:8" x14ac:dyDescent="0.3">
      <c r="B20" s="47" t="s">
        <v>10</v>
      </c>
      <c r="C20" s="43" t="s">
        <v>11</v>
      </c>
      <c r="D20" s="44" t="s">
        <v>2</v>
      </c>
      <c r="E20" s="45" t="s">
        <v>21</v>
      </c>
      <c r="F20" s="28">
        <v>80</v>
      </c>
      <c r="G20" s="28">
        <v>55</v>
      </c>
      <c r="H20" s="49">
        <v>0.15</v>
      </c>
    </row>
    <row r="21" spans="2:8" x14ac:dyDescent="0.3">
      <c r="B21" s="47" t="s">
        <v>30</v>
      </c>
      <c r="C21" s="43" t="s">
        <v>15</v>
      </c>
      <c r="D21" s="44" t="s">
        <v>2</v>
      </c>
      <c r="E21" s="45" t="s">
        <v>22</v>
      </c>
      <c r="F21" s="28">
        <v>40</v>
      </c>
      <c r="G21" s="28">
        <v>40</v>
      </c>
      <c r="H21" s="49">
        <v>0.75</v>
      </c>
    </row>
    <row r="22" spans="2:8" x14ac:dyDescent="0.3">
      <c r="B22" s="47" t="s">
        <v>33</v>
      </c>
      <c r="C22" s="43" t="s">
        <v>17</v>
      </c>
      <c r="D22" s="44" t="s">
        <v>1</v>
      </c>
      <c r="E22" s="45" t="s">
        <v>23</v>
      </c>
      <c r="F22" s="28">
        <v>70</v>
      </c>
      <c r="G22" s="28">
        <v>113</v>
      </c>
      <c r="H22" s="49">
        <v>0.32</v>
      </c>
    </row>
    <row r="23" spans="2:8" x14ac:dyDescent="0.3">
      <c r="B23" s="54" t="s">
        <v>34</v>
      </c>
      <c r="C23" s="55" t="s">
        <v>18</v>
      </c>
      <c r="D23" s="56" t="s">
        <v>2</v>
      </c>
      <c r="E23" s="57" t="s">
        <v>24</v>
      </c>
      <c r="F23" s="39">
        <v>60</v>
      </c>
      <c r="G23" s="39">
        <v>100</v>
      </c>
      <c r="H23" s="58">
        <v>0.26</v>
      </c>
    </row>
  </sheetData>
  <phoneticPr fontId="2" type="noConversion"/>
  <conditionalFormatting sqref="B3:H10">
    <cfRule type="expression" dxfId="1" priority="1">
      <formula>$H3&gt;=50%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tabSelected="1" zoomScale="145" zoomScaleNormal="145" workbookViewId="0">
      <selection activeCell="L22" sqref="L22"/>
    </sheetView>
  </sheetViews>
  <sheetFormatPr defaultColWidth="9" defaultRowHeight="13.5" x14ac:dyDescent="0.3"/>
  <cols>
    <col min="1" max="1" width="1.625" style="1" customWidth="1"/>
    <col min="2" max="3" width="9" style="1"/>
    <col min="4" max="4" width="15.875" style="1" customWidth="1"/>
    <col min="5" max="5" width="12.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85</v>
      </c>
      <c r="H3" s="22">
        <v>0.3</v>
      </c>
    </row>
    <row r="4" spans="2:8" x14ac:dyDescent="0.3">
      <c r="B4" s="3" t="s">
        <v>33</v>
      </c>
      <c r="C4" s="4" t="s">
        <v>17</v>
      </c>
      <c r="D4" s="5" t="s">
        <v>1</v>
      </c>
      <c r="E4" s="6" t="s">
        <v>23</v>
      </c>
      <c r="F4" s="27">
        <v>70</v>
      </c>
      <c r="G4" s="28">
        <v>113</v>
      </c>
      <c r="H4" s="23">
        <v>0.32</v>
      </c>
    </row>
    <row r="5" spans="2:8" x14ac:dyDescent="0.3">
      <c r="B5" s="3"/>
      <c r="C5" s="4"/>
      <c r="D5" s="69" t="s">
        <v>47</v>
      </c>
      <c r="E5" s="6"/>
      <c r="F5" s="27"/>
      <c r="G5" s="28">
        <f>SUBTOTAL(1,G3:G4)</f>
        <v>99</v>
      </c>
      <c r="H5" s="23"/>
    </row>
    <row r="6" spans="2:8" x14ac:dyDescent="0.3">
      <c r="B6" s="3"/>
      <c r="C6" s="4"/>
      <c r="D6" s="69" t="s">
        <v>43</v>
      </c>
      <c r="E6" s="6"/>
      <c r="F6" s="27">
        <f>SUBTOTAL(9,F3:F4)</f>
        <v>168</v>
      </c>
      <c r="G6" s="28"/>
      <c r="H6" s="23"/>
    </row>
    <row r="7" spans="2:8" x14ac:dyDescent="0.3"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</row>
    <row r="8" spans="2:8" x14ac:dyDescent="0.3">
      <c r="B8" s="3" t="s">
        <v>31</v>
      </c>
      <c r="C8" s="4" t="s">
        <v>14</v>
      </c>
      <c r="D8" s="5" t="s">
        <v>0</v>
      </c>
      <c r="E8" s="6" t="s">
        <v>5</v>
      </c>
      <c r="F8" s="27">
        <v>50</v>
      </c>
      <c r="G8" s="28">
        <v>35</v>
      </c>
      <c r="H8" s="23">
        <v>1.2</v>
      </c>
    </row>
    <row r="9" spans="2:8" x14ac:dyDescent="0.3">
      <c r="B9" s="3" t="s">
        <v>32</v>
      </c>
      <c r="C9" s="4" t="s">
        <v>16</v>
      </c>
      <c r="D9" s="5" t="s">
        <v>0</v>
      </c>
      <c r="E9" s="6" t="s">
        <v>6</v>
      </c>
      <c r="F9" s="27">
        <v>30</v>
      </c>
      <c r="G9" s="28">
        <v>37</v>
      </c>
      <c r="H9" s="23">
        <v>0.55000000000000004</v>
      </c>
    </row>
    <row r="10" spans="2:8" x14ac:dyDescent="0.3">
      <c r="B10" s="3"/>
      <c r="C10" s="4"/>
      <c r="D10" s="69" t="s">
        <v>48</v>
      </c>
      <c r="E10" s="6"/>
      <c r="F10" s="27"/>
      <c r="G10" s="28">
        <f>SUBTOTAL(1,G7:G9)</f>
        <v>42.333333333333336</v>
      </c>
      <c r="H10" s="23"/>
    </row>
    <row r="11" spans="2:8" x14ac:dyDescent="0.3">
      <c r="B11" s="3"/>
      <c r="C11" s="4"/>
      <c r="D11" s="69" t="s">
        <v>44</v>
      </c>
      <c r="E11" s="6"/>
      <c r="F11" s="27">
        <f>SUBTOTAL(9,F7:F9)</f>
        <v>130</v>
      </c>
      <c r="G11" s="28"/>
      <c r="H11" s="23"/>
    </row>
    <row r="12" spans="2:8" x14ac:dyDescent="0.3">
      <c r="B12" s="3" t="s">
        <v>10</v>
      </c>
      <c r="C12" s="4" t="s">
        <v>11</v>
      </c>
      <c r="D12" s="5" t="s">
        <v>2</v>
      </c>
      <c r="E12" s="6" t="s">
        <v>21</v>
      </c>
      <c r="F12" s="27">
        <v>80</v>
      </c>
      <c r="G12" s="28">
        <v>55</v>
      </c>
      <c r="H12" s="23">
        <v>0.15</v>
      </c>
    </row>
    <row r="13" spans="2:8" x14ac:dyDescent="0.3">
      <c r="B13" s="3" t="s">
        <v>30</v>
      </c>
      <c r="C13" s="4" t="s">
        <v>15</v>
      </c>
      <c r="D13" s="5" t="s">
        <v>2</v>
      </c>
      <c r="E13" s="6" t="s">
        <v>22</v>
      </c>
      <c r="F13" s="27">
        <v>40</v>
      </c>
      <c r="G13" s="28">
        <v>40</v>
      </c>
      <c r="H13" s="23">
        <v>0.75</v>
      </c>
    </row>
    <row r="14" spans="2:8" ht="14.25" thickBot="1" x14ac:dyDescent="0.35">
      <c r="B14" s="8" t="s">
        <v>34</v>
      </c>
      <c r="C14" s="9" t="s">
        <v>18</v>
      </c>
      <c r="D14" s="10" t="s">
        <v>2</v>
      </c>
      <c r="E14" s="11" t="s">
        <v>24</v>
      </c>
      <c r="F14" s="29">
        <v>60</v>
      </c>
      <c r="G14" s="30">
        <v>100</v>
      </c>
      <c r="H14" s="24">
        <v>0.26</v>
      </c>
    </row>
    <row r="15" spans="2:8" x14ac:dyDescent="0.3">
      <c r="B15" s="70"/>
      <c r="C15" s="71"/>
      <c r="D15" s="76" t="s">
        <v>49</v>
      </c>
      <c r="E15" s="72"/>
      <c r="F15" s="73"/>
      <c r="G15" s="74">
        <f>SUBTOTAL(1,G12:G14)</f>
        <v>65</v>
      </c>
      <c r="H15" s="75"/>
    </row>
    <row r="16" spans="2:8" x14ac:dyDescent="0.3">
      <c r="B16" s="70"/>
      <c r="C16" s="71"/>
      <c r="D16" s="76" t="s">
        <v>45</v>
      </c>
      <c r="E16" s="72"/>
      <c r="F16" s="73">
        <f>SUBTOTAL(9,F12:F14)</f>
        <v>180</v>
      </c>
      <c r="G16" s="74"/>
      <c r="H16" s="75"/>
    </row>
    <row r="17" spans="2:8" x14ac:dyDescent="0.3">
      <c r="B17" s="70"/>
      <c r="C17" s="71"/>
      <c r="D17" s="76" t="s">
        <v>50</v>
      </c>
      <c r="E17" s="72"/>
      <c r="F17" s="73"/>
      <c r="G17" s="74">
        <f>SUBTOTAL(1,G3:G14)</f>
        <v>65</v>
      </c>
      <c r="H17" s="75"/>
    </row>
    <row r="18" spans="2:8" x14ac:dyDescent="0.3">
      <c r="B18" s="70"/>
      <c r="C18" s="71"/>
      <c r="D18" s="76" t="s">
        <v>46</v>
      </c>
      <c r="E18" s="72"/>
      <c r="F18" s="73">
        <f>SUBTOTAL(9,F3:F14)</f>
        <v>478</v>
      </c>
      <c r="G18" s="74"/>
      <c r="H18" s="75"/>
    </row>
  </sheetData>
  <sortState ref="B3:H10">
    <sortCondition ref="D2"/>
  </sortState>
  <phoneticPr fontId="2" type="noConversion"/>
  <conditionalFormatting sqref="B3:H18">
    <cfRule type="expression" dxfId="0" priority="1">
      <formula>$H3&gt;=50%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2020-03-18T02:19:21Z</dcterms:modified>
</cp:coreProperties>
</file>