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0" yWindow="105" windowWidth="10635" windowHeight="9795" activeTab="2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태도">제1작업!$E$5:$E$12</definedName>
  </definedNames>
  <calcPr calcId="162913"/>
</workbook>
</file>

<file path=xl/calcChain.xml><?xml version="1.0" encoding="utf-8"?>
<calcChain xmlns="http://schemas.openxmlformats.org/spreadsheetml/2006/main">
  <c r="G17" i="4" l="1"/>
  <c r="G14" i="4"/>
  <c r="G10" i="4"/>
  <c r="G6" i="4"/>
  <c r="G19" i="4" s="1"/>
  <c r="E18" i="4"/>
  <c r="E15" i="4"/>
  <c r="E20" i="4" s="1"/>
  <c r="E11" i="4"/>
  <c r="E7" i="4"/>
  <c r="H9" i="4"/>
  <c r="H13" i="4"/>
  <c r="H16" i="4"/>
  <c r="H5" i="4"/>
  <c r="H12" i="4"/>
  <c r="H4" i="4"/>
  <c r="H8" i="4"/>
  <c r="H3" i="4"/>
  <c r="H10" i="3" l="1"/>
  <c r="H9" i="3"/>
  <c r="H8" i="3"/>
  <c r="H7" i="3"/>
  <c r="H6" i="3"/>
  <c r="H5" i="3"/>
  <c r="H4" i="3"/>
  <c r="H3" i="3"/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<sst xmlns="http://schemas.openxmlformats.org/spreadsheetml/2006/main" count="129" uniqueCount="50">
  <si>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</si>
  <si>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</si>
  <si>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</si>
  <si>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</si>
  <si>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</si>
  <si>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</si>
  <si>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</si>
  <si>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</si>
  <si>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</si>
  <si>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</si>
  <si>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</si>
  <si>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</si>
  <si>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</si>
  <si>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</si>
  <si>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</si>
  <si>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</si>
  <si>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</si>
  <si>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</si>
  <si>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</si>
  <si>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</si>
  <si>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</si>
  <si>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</si>
  <si>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</si>
  <si>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</si>
  <si>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</si>
  <si>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</si>
  <si>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</si>
  <si>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</si>
  <si>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</si>
  <si>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</si>
  <si>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</si>
  <si>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</si>
  <si>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</si>
  <si>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</si>
  <si>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</si>
  <si>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</si>
  <si>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</si>
  <si>
    <t>카푸치노</t>
    <phoneticPr fontId="4" type="noConversion"/>
  </si>
  <si>
    <t>&gt;=280</t>
    <phoneticPr fontId="4" type="noConversion"/>
  </si>
  <si>
    <t>2차선발</t>
  </si>
  <si>
    <t>카푸치노 개수</t>
  </si>
  <si>
    <t>에소프레소 개수</t>
  </si>
  <si>
    <t>블랜딩 개수</t>
  </si>
  <si>
    <t>로스팅 개수</t>
  </si>
  <si>
    <t>전체 개수</t>
  </si>
  <si>
    <t>카푸치노 최대값</t>
  </si>
  <si>
    <t>에소프레소 최대값</t>
  </si>
  <si>
    <t>블랜딩 최대값</t>
  </si>
  <si>
    <t>로스팅 최대값</t>
  </si>
  <si>
    <t>전체 최대값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</si>
</sst>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58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  <xf numFmtId="0" fontId="8" fillId="0" borderId="4" xfId="3" applyNumberFormat="1" applyFont="1" applyBorder="1" applyAlignment="1">
      <alignment horizontal="center" vertical="center" wrapText="1"/>
    </xf>
    <xf numFmtId="0" fontId="7" fillId="0" borderId="20" xfId="4" applyNumberFormat="1" applyFont="1" applyBorder="1" applyAlignment="1">
      <alignment horizontal="center" vertical="center"/>
    </xf>
    <xf numFmtId="0" fontId="7" fillId="0" borderId="21" xfId="4" applyNumberFormat="1" applyFont="1" applyBorder="1" applyAlignment="1">
      <alignment horizontal="center" vertical="center"/>
    </xf>
    <xf numFmtId="0" fontId="7" fillId="0" borderId="21" xfId="2" applyNumberFormat="1" applyFont="1" applyBorder="1" applyAlignment="1">
      <alignment horizontal="right" vertical="center"/>
    </xf>
    <xf numFmtId="0" fontId="7" fillId="0" borderId="21" xfId="1" applyNumberFormat="1" applyFont="1" applyBorder="1" applyAlignment="1">
      <alignment horizontal="right" vertical="center"/>
    </xf>
    <xf numFmtId="176" fontId="7" fillId="0" borderId="21" xfId="4" applyNumberFormat="1" applyFont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0" fontId="8" fillId="0" borderId="21" xfId="3" applyNumberFormat="1" applyFont="1" applyBorder="1" applyAlignment="1">
      <alignment horizontal="center" vertical="center" wrapText="1"/>
    </xf>
    <xf numFmtId="0" fontId="7" fillId="0" borderId="0" xfId="4" applyNumberFormat="1" applyFont="1" applyBorder="1" applyAlignment="1">
      <alignment horizontal="center" vertical="center"/>
    </xf>
    <xf numFmtId="0" fontId="7" fillId="0" borderId="0" xfId="2" applyNumberFormat="1" applyFont="1" applyBorder="1" applyAlignment="1">
      <alignment horizontal="right" vertical="center"/>
    </xf>
    <xf numFmtId="0" fontId="7" fillId="0" borderId="0" xfId="1" applyNumberFormat="1" applyFont="1" applyBorder="1" applyAlignment="1">
      <alignment horizontal="right" vertical="center"/>
    </xf>
    <xf numFmtId="176" fontId="7" fillId="0" borderId="0" xfId="4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8" fillId="0" borderId="0" xfId="3" applyNumberFormat="1" applyFont="1" applyBorder="1" applyAlignment="1">
      <alignment horizontal="center" vertical="center" wrapText="1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3"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zoomScale="130" zoomScaleNormal="130" workbookViewId="0">
      <selection activeCell="B4" sqref="B4:H12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36"/>
      <c r="C2" s="36"/>
      <c r="D2" s="36"/>
      <c r="E2" s="36"/>
      <c r="F2" s="36"/>
      <c r="G2" s="36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37" t="s">
        <v>33</v>
      </c>
      <c r="C13" s="38"/>
      <c r="D13" s="38"/>
      <c r="E13" s="20">
        <f>SMALL(F5:F12,2)</f>
        <v>88.5</v>
      </c>
      <c r="F13" s="41" t="s">
        <v>34</v>
      </c>
      <c r="G13" s="42"/>
      <c r="H13" s="43"/>
      <c r="I13" s="17">
        <f>ROUND(DAVERAGE(B4:I12,6,D4:D5),1)</f>
        <v>280.39999999999998</v>
      </c>
    </row>
    <row r="14" spans="1:9" ht="27" customHeight="1" thickBot="1" x14ac:dyDescent="0.35">
      <c r="A14" s="2"/>
      <c r="B14" s="39" t="s">
        <v>35</v>
      </c>
      <c r="C14" s="40"/>
      <c r="D14" s="40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conditionalFormatting sqref="B5:I12">
    <cfRule type="expression" dxfId="2" priority="1">
      <formula>$G5&gt;=280</formula>
    </cfRule>
  </conditionalFormatting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="145" zoomScaleNormal="145" workbookViewId="0">
      <selection activeCell="J10" sqref="J10"/>
    </sheetView>
  </sheetViews>
  <sheetFormatPr defaultColWidth="9" defaultRowHeight="13.5" x14ac:dyDescent="0.3"/>
  <cols>
    <col min="1" max="1" width="1.625" style="1" customWidth="1"/>
    <col min="2" max="2" width="9" style="1"/>
    <col min="3" max="3" width="11.125" style="1" customWidth="1"/>
    <col min="4" max="4" width="12" style="1" customWidth="1"/>
    <col min="5" max="6" width="9" style="1"/>
    <col min="7" max="7" width="13.25" style="1" customWidth="1"/>
    <col min="8" max="16384" width="9" style="1"/>
  </cols>
  <sheetData>
    <row r="1" spans="2:8" ht="14.25" thickBot="1" x14ac:dyDescent="0.35"/>
    <row r="2" spans="2:8" ht="27.75" thickBot="1" x14ac:dyDescent="0.35">
      <c r="B2" s="10" t="s">
        <v>2</v>
      </c>
      <c r="C2" s="11" t="s">
        <v>6</v>
      </c>
      <c r="D2" s="11" t="s">
        <v>0</v>
      </c>
      <c r="E2" s="12" t="s">
        <v>3</v>
      </c>
      <c r="F2" s="13" t="s">
        <v>4</v>
      </c>
      <c r="G2" s="13" t="s">
        <v>7</v>
      </c>
      <c r="H2" s="13" t="s">
        <v>8</v>
      </c>
    </row>
    <row r="3" spans="2:8" x14ac:dyDescent="0.3">
      <c r="B3" s="21" t="s">
        <v>10</v>
      </c>
      <c r="C3" s="22" t="s">
        <v>11</v>
      </c>
      <c r="D3" s="23" t="s">
        <v>12</v>
      </c>
      <c r="E3" s="24">
        <v>98.6</v>
      </c>
      <c r="F3" s="25">
        <v>92.5</v>
      </c>
      <c r="G3" s="26">
        <v>281.2</v>
      </c>
      <c r="H3" s="27" t="str">
        <f>IF(AND(E3&gt;=90,F3&gt;=90),"2차선발","")</f>
        <v>2차선발</v>
      </c>
    </row>
    <row r="4" spans="2:8" x14ac:dyDescent="0.3">
      <c r="B4" s="7" t="s">
        <v>13</v>
      </c>
      <c r="C4" s="3" t="s">
        <v>14</v>
      </c>
      <c r="D4" s="4" t="s">
        <v>5</v>
      </c>
      <c r="E4" s="5">
        <v>87.7</v>
      </c>
      <c r="F4" s="6">
        <v>89.1</v>
      </c>
      <c r="G4" s="15">
        <v>265.5</v>
      </c>
      <c r="H4" s="16" t="str">
        <f t="shared" ref="H4:H10" si="0">IF(AND(E4&gt;=90,F4&gt;=90),"2차선발","")</f>
        <v/>
      </c>
    </row>
    <row r="5" spans="2:8" x14ac:dyDescent="0.3">
      <c r="B5" s="7" t="s">
        <v>16</v>
      </c>
      <c r="C5" s="3" t="s">
        <v>17</v>
      </c>
      <c r="D5" s="4" t="s">
        <v>12</v>
      </c>
      <c r="E5" s="5">
        <v>91.7</v>
      </c>
      <c r="F5" s="6">
        <v>91.6</v>
      </c>
      <c r="G5" s="15">
        <v>275.8</v>
      </c>
      <c r="H5" s="16" t="str">
        <f t="shared" si="0"/>
        <v>2차선발</v>
      </c>
    </row>
    <row r="6" spans="2:8" x14ac:dyDescent="0.3">
      <c r="B6" s="7" t="s">
        <v>18</v>
      </c>
      <c r="C6" s="3" t="s">
        <v>19</v>
      </c>
      <c r="D6" s="4" t="s">
        <v>20</v>
      </c>
      <c r="E6" s="5">
        <v>89.9</v>
      </c>
      <c r="F6" s="6">
        <v>92.3</v>
      </c>
      <c r="G6" s="15">
        <v>272.10000000000002</v>
      </c>
      <c r="H6" s="16" t="str">
        <f t="shared" si="0"/>
        <v/>
      </c>
    </row>
    <row r="7" spans="2:8" x14ac:dyDescent="0.3">
      <c r="B7" s="7" t="s">
        <v>21</v>
      </c>
      <c r="C7" s="3" t="s">
        <v>22</v>
      </c>
      <c r="D7" s="4" t="s">
        <v>23</v>
      </c>
      <c r="E7" s="5">
        <v>94.5</v>
      </c>
      <c r="F7" s="6">
        <v>92.4</v>
      </c>
      <c r="G7" s="15">
        <v>284.10000000000002</v>
      </c>
      <c r="H7" s="16" t="str">
        <f t="shared" si="0"/>
        <v>2차선발</v>
      </c>
    </row>
    <row r="8" spans="2:8" x14ac:dyDescent="0.3">
      <c r="B8" s="7" t="s">
        <v>24</v>
      </c>
      <c r="C8" s="3" t="s">
        <v>25</v>
      </c>
      <c r="D8" s="4" t="s">
        <v>26</v>
      </c>
      <c r="E8" s="5">
        <v>88.4</v>
      </c>
      <c r="F8" s="6">
        <v>88.5</v>
      </c>
      <c r="G8" s="15">
        <v>270.39999999999998</v>
      </c>
      <c r="H8" s="16" t="str">
        <f t="shared" si="0"/>
        <v/>
      </c>
    </row>
    <row r="9" spans="2:8" x14ac:dyDescent="0.3">
      <c r="B9" s="7" t="s">
        <v>27</v>
      </c>
      <c r="C9" s="3" t="s">
        <v>32</v>
      </c>
      <c r="D9" s="4" t="s">
        <v>36</v>
      </c>
      <c r="E9" s="5">
        <v>93.1</v>
      </c>
      <c r="F9" s="6">
        <v>90.5</v>
      </c>
      <c r="G9" s="15">
        <v>276.10000000000002</v>
      </c>
      <c r="H9" s="16" t="str">
        <f t="shared" si="0"/>
        <v>2차선발</v>
      </c>
    </row>
    <row r="10" spans="2:8" ht="14.25" thickBot="1" x14ac:dyDescent="0.35">
      <c r="B10" s="29" t="s">
        <v>28</v>
      </c>
      <c r="C10" s="9" t="s">
        <v>29</v>
      </c>
      <c r="D10" s="30" t="s">
        <v>5</v>
      </c>
      <c r="E10" s="31">
        <v>100</v>
      </c>
      <c r="F10" s="32">
        <v>87.2</v>
      </c>
      <c r="G10" s="33">
        <v>262.3</v>
      </c>
      <c r="H10" s="34" t="str">
        <f t="shared" si="0"/>
        <v/>
      </c>
    </row>
    <row r="13" spans="2:8" ht="14.25" thickBot="1" x14ac:dyDescent="0.35"/>
    <row r="14" spans="2:8" ht="32.25" customHeight="1" thickBot="1" x14ac:dyDescent="0.35">
      <c r="B14" s="11" t="s">
        <v>0</v>
      </c>
      <c r="C14" s="13" t="s">
        <v>7</v>
      </c>
    </row>
    <row r="15" spans="2:8" x14ac:dyDescent="0.3">
      <c r="B15" s="1" t="s">
        <v>37</v>
      </c>
      <c r="C15" s="1" t="s">
        <v>38</v>
      </c>
    </row>
    <row r="17" spans="2:8" ht="14.25" thickBot="1" x14ac:dyDescent="0.35"/>
    <row r="18" spans="2:8" ht="27.75" thickBot="1" x14ac:dyDescent="0.35">
      <c r="B18" s="10" t="s">
        <v>2</v>
      </c>
      <c r="C18" s="11" t="s">
        <v>6</v>
      </c>
      <c r="D18" s="11" t="s">
        <v>0</v>
      </c>
      <c r="E18" s="12" t="s">
        <v>3</v>
      </c>
      <c r="F18" s="13" t="s">
        <v>4</v>
      </c>
      <c r="G18" s="13" t="s">
        <v>7</v>
      </c>
      <c r="H18" s="13" t="s">
        <v>8</v>
      </c>
    </row>
    <row r="19" spans="2:8" x14ac:dyDescent="0.3">
      <c r="B19" s="21" t="s">
        <v>10</v>
      </c>
      <c r="C19" s="22" t="s">
        <v>11</v>
      </c>
      <c r="D19" s="23" t="s">
        <v>12</v>
      </c>
      <c r="E19" s="24">
        <v>98.6</v>
      </c>
      <c r="F19" s="25">
        <v>92.5</v>
      </c>
      <c r="G19" s="26">
        <v>281.2</v>
      </c>
      <c r="H19" s="27" t="s">
        <v>39</v>
      </c>
    </row>
    <row r="20" spans="2:8" x14ac:dyDescent="0.3">
      <c r="B20" s="7" t="s">
        <v>21</v>
      </c>
      <c r="C20" s="3" t="s">
        <v>22</v>
      </c>
      <c r="D20" s="4" t="s">
        <v>23</v>
      </c>
      <c r="E20" s="5">
        <v>94.5</v>
      </c>
      <c r="F20" s="6">
        <v>92.4</v>
      </c>
      <c r="G20" s="15">
        <v>284.10000000000002</v>
      </c>
      <c r="H20" s="16" t="s">
        <v>39</v>
      </c>
    </row>
  </sheetData>
  <phoneticPr fontId="4" type="noConversion"/>
  <conditionalFormatting sqref="B3:H10">
    <cfRule type="expression" dxfId="1" priority="1">
      <formula>$G3&gt;=280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tabSelected="1" zoomScaleNormal="100" workbookViewId="0">
      <selection activeCell="O39" sqref="O39"/>
    </sheetView>
  </sheetViews>
  <sheetFormatPr defaultColWidth="9" defaultRowHeight="13.5" x14ac:dyDescent="0.3"/>
  <cols>
    <col min="1" max="1" width="1.625" style="1" customWidth="1"/>
    <col min="2" max="2" width="13.5" style="1" customWidth="1"/>
    <col min="3" max="3" width="9" style="1"/>
    <col min="4" max="4" width="19.75" style="1" customWidth="1"/>
    <col min="5" max="5" width="10.125" style="1" customWidth="1"/>
    <col min="6" max="6" width="10.75" style="1" customWidth="1"/>
    <col min="7" max="7" width="16.375" style="1" customWidth="1"/>
    <col min="8" max="8" width="12.875" style="1" customWidth="1"/>
    <col min="9" max="16384" width="9" style="1"/>
  </cols>
  <sheetData>
    <row r="1" spans="2:8" ht="14.25" thickBot="1" x14ac:dyDescent="0.35"/>
    <row r="2" spans="2:8" ht="31.5" customHeight="1" thickBot="1" x14ac:dyDescent="0.35">
      <c r="B2" s="10" t="s">
        <v>2</v>
      </c>
      <c r="C2" s="11" t="s">
        <v>6</v>
      </c>
      <c r="D2" s="11" t="s">
        <v>0</v>
      </c>
      <c r="E2" s="12" t="s">
        <v>3</v>
      </c>
      <c r="F2" s="13" t="s">
        <v>4</v>
      </c>
      <c r="G2" s="13" t="s">
        <v>7</v>
      </c>
      <c r="H2" s="13" t="s">
        <v>8</v>
      </c>
    </row>
    <row r="3" spans="2:8" ht="24" customHeight="1" x14ac:dyDescent="0.3">
      <c r="B3" s="21" t="s">
        <v>10</v>
      </c>
      <c r="C3" s="22" t="s">
        <v>11</v>
      </c>
      <c r="D3" s="23" t="s">
        <v>12</v>
      </c>
      <c r="E3" s="24">
        <v>98.6</v>
      </c>
      <c r="F3" s="25">
        <v>92.5</v>
      </c>
      <c r="G3" s="26">
        <v>281.2</v>
      </c>
      <c r="H3" s="27" t="str">
        <f>IF(AND(E3&gt;=90,F3&gt;=90),"2차선발","")</f>
        <v>2차선발</v>
      </c>
    </row>
    <row r="4" spans="2:8" ht="24" customHeight="1" x14ac:dyDescent="0.3">
      <c r="B4" s="7" t="s">
        <v>16</v>
      </c>
      <c r="C4" s="3" t="s">
        <v>17</v>
      </c>
      <c r="D4" s="4" t="s">
        <v>12</v>
      </c>
      <c r="E4" s="5">
        <v>91.7</v>
      </c>
      <c r="F4" s="6">
        <v>91.6</v>
      </c>
      <c r="G4" s="15">
        <v>275.8</v>
      </c>
      <c r="H4" s="16" t="str">
        <f>IF(AND(E4&gt;=90,F4&gt;=90),"2차선발","")</f>
        <v>2차선발</v>
      </c>
    </row>
    <row r="5" spans="2:8" ht="24" customHeight="1" x14ac:dyDescent="0.3">
      <c r="B5" s="7" t="s">
        <v>21</v>
      </c>
      <c r="C5" s="3" t="s">
        <v>22</v>
      </c>
      <c r="D5" s="4" t="s">
        <v>23</v>
      </c>
      <c r="E5" s="5">
        <v>94.5</v>
      </c>
      <c r="F5" s="6">
        <v>92.4</v>
      </c>
      <c r="G5" s="15">
        <v>284.10000000000002</v>
      </c>
      <c r="H5" s="16" t="str">
        <f>IF(AND(E5&gt;=90,F5&gt;=90),"2차선발","")</f>
        <v>2차선발</v>
      </c>
    </row>
    <row r="6" spans="2:8" ht="24" customHeight="1" x14ac:dyDescent="0.3">
      <c r="B6" s="7"/>
      <c r="C6" s="3"/>
      <c r="D6" s="44" t="s">
        <v>45</v>
      </c>
      <c r="E6" s="5"/>
      <c r="F6" s="6"/>
      <c r="G6" s="15">
        <f>SUBTOTAL(4,G3:G5)</f>
        <v>284.10000000000002</v>
      </c>
      <c r="H6" s="16"/>
    </row>
    <row r="7" spans="2:8" ht="24" customHeight="1" x14ac:dyDescent="0.3">
      <c r="B7" s="7"/>
      <c r="C7" s="3"/>
      <c r="D7" s="44" t="s">
        <v>40</v>
      </c>
      <c r="E7" s="5">
        <f>SUBTOTAL(3,E3:E5)</f>
        <v>3</v>
      </c>
      <c r="F7" s="6"/>
      <c r="G7" s="15"/>
      <c r="H7" s="16"/>
    </row>
    <row r="8" spans="2:8" ht="24" customHeight="1" x14ac:dyDescent="0.3">
      <c r="B8" s="7" t="s">
        <v>13</v>
      </c>
      <c r="C8" s="3" t="s">
        <v>14</v>
      </c>
      <c r="D8" s="4" t="s">
        <v>15</v>
      </c>
      <c r="E8" s="5">
        <v>87.7</v>
      </c>
      <c r="F8" s="6">
        <v>89.1</v>
      </c>
      <c r="G8" s="15">
        <v>265.5</v>
      </c>
      <c r="H8" s="16" t="str">
        <f>IF(AND(E8&gt;=90,F8&gt;=90),"2차선발","")</f>
        <v/>
      </c>
    </row>
    <row r="9" spans="2:8" ht="24" customHeight="1" x14ac:dyDescent="0.3">
      <c r="B9" s="7" t="s">
        <v>28</v>
      </c>
      <c r="C9" s="3" t="s">
        <v>29</v>
      </c>
      <c r="D9" s="4" t="s">
        <v>5</v>
      </c>
      <c r="E9" s="5">
        <v>100</v>
      </c>
      <c r="F9" s="6">
        <v>87.2</v>
      </c>
      <c r="G9" s="15">
        <v>262.3</v>
      </c>
      <c r="H9" s="16" t="str">
        <f>IF(AND(E9&gt;=90,F9&gt;=90),"2차선발","")</f>
        <v/>
      </c>
    </row>
    <row r="10" spans="2:8" ht="24" customHeight="1" x14ac:dyDescent="0.3">
      <c r="B10" s="7"/>
      <c r="C10" s="3"/>
      <c r="D10" s="44" t="s">
        <v>46</v>
      </c>
      <c r="E10" s="5"/>
      <c r="F10" s="6"/>
      <c r="G10" s="15">
        <f>SUBTOTAL(4,G8:G9)</f>
        <v>265.5</v>
      </c>
      <c r="H10" s="16"/>
    </row>
    <row r="11" spans="2:8" ht="24" customHeight="1" x14ac:dyDescent="0.3">
      <c r="B11" s="7"/>
      <c r="C11" s="3"/>
      <c r="D11" s="44" t="s">
        <v>41</v>
      </c>
      <c r="E11" s="5">
        <f>SUBTOTAL(3,E8:E9)</f>
        <v>2</v>
      </c>
      <c r="F11" s="6"/>
      <c r="G11" s="15"/>
      <c r="H11" s="16"/>
    </row>
    <row r="12" spans="2:8" ht="24" customHeight="1" x14ac:dyDescent="0.3">
      <c r="B12" s="7" t="s">
        <v>18</v>
      </c>
      <c r="C12" s="3" t="s">
        <v>19</v>
      </c>
      <c r="D12" s="4" t="s">
        <v>20</v>
      </c>
      <c r="E12" s="5">
        <v>89.9</v>
      </c>
      <c r="F12" s="6">
        <v>92.3</v>
      </c>
      <c r="G12" s="15">
        <v>272.10000000000002</v>
      </c>
      <c r="H12" s="16" t="str">
        <f>IF(AND(E12&gt;=90,F12&gt;=90),"2차선발","")</f>
        <v/>
      </c>
    </row>
    <row r="13" spans="2:8" ht="24" customHeight="1" x14ac:dyDescent="0.3">
      <c r="B13" s="7" t="s">
        <v>27</v>
      </c>
      <c r="C13" s="3" t="s">
        <v>32</v>
      </c>
      <c r="D13" s="4" t="s">
        <v>36</v>
      </c>
      <c r="E13" s="5">
        <v>93.1</v>
      </c>
      <c r="F13" s="6">
        <v>90.5</v>
      </c>
      <c r="G13" s="15">
        <v>276.10000000000002</v>
      </c>
      <c r="H13" s="16" t="str">
        <f>IF(AND(E13&gt;=90,F13&gt;=90),"2차선발","")</f>
        <v>2차선발</v>
      </c>
    </row>
    <row r="14" spans="2:8" ht="24" customHeight="1" x14ac:dyDescent="0.3">
      <c r="B14" s="45"/>
      <c r="C14" s="46"/>
      <c r="D14" s="51" t="s">
        <v>47</v>
      </c>
      <c r="E14" s="47"/>
      <c r="F14" s="48"/>
      <c r="G14" s="49">
        <f>SUBTOTAL(4,G12:G13)</f>
        <v>276.10000000000002</v>
      </c>
      <c r="H14" s="50"/>
    </row>
    <row r="15" spans="2:8" ht="24" customHeight="1" x14ac:dyDescent="0.3">
      <c r="B15" s="45"/>
      <c r="C15" s="46"/>
      <c r="D15" s="51" t="s">
        <v>42</v>
      </c>
      <c r="E15" s="47">
        <f>SUBTOTAL(3,E12:E13)</f>
        <v>2</v>
      </c>
      <c r="F15" s="48"/>
      <c r="G15" s="49"/>
      <c r="H15" s="50"/>
    </row>
    <row r="16" spans="2:8" ht="24" customHeight="1" thickBot="1" x14ac:dyDescent="0.35">
      <c r="B16" s="29" t="s">
        <v>24</v>
      </c>
      <c r="C16" s="9" t="s">
        <v>25</v>
      </c>
      <c r="D16" s="30" t="s">
        <v>26</v>
      </c>
      <c r="E16" s="31">
        <v>88.4</v>
      </c>
      <c r="F16" s="32">
        <v>88.5</v>
      </c>
      <c r="G16" s="33">
        <v>270.39999999999998</v>
      </c>
      <c r="H16" s="34" t="str">
        <f>IF(AND(E16&gt;=90,F16&gt;=90),"2차선발","")</f>
        <v/>
      </c>
    </row>
    <row r="17" spans="2:8" ht="24" customHeight="1" x14ac:dyDescent="0.3">
      <c r="B17" s="52"/>
      <c r="C17" s="52"/>
      <c r="D17" s="57" t="s">
        <v>48</v>
      </c>
      <c r="E17" s="53"/>
      <c r="F17" s="54"/>
      <c r="G17" s="55">
        <f>SUBTOTAL(4,G16:G16)</f>
        <v>270.39999999999998</v>
      </c>
      <c r="H17" s="56"/>
    </row>
    <row r="18" spans="2:8" ht="24" customHeight="1" x14ac:dyDescent="0.3">
      <c r="B18" s="52"/>
      <c r="C18" s="52"/>
      <c r="D18" s="57" t="s">
        <v>43</v>
      </c>
      <c r="E18" s="53">
        <f>SUBTOTAL(3,E16:E16)</f>
        <v>1</v>
      </c>
      <c r="F18" s="54"/>
      <c r="G18" s="55"/>
      <c r="H18" s="56"/>
    </row>
    <row r="19" spans="2:8" ht="24" customHeight="1" x14ac:dyDescent="0.3">
      <c r="B19" s="52"/>
      <c r="C19" s="52"/>
      <c r="D19" s="57" t="s">
        <v>49</v>
      </c>
      <c r="E19" s="53"/>
      <c r="F19" s="54"/>
      <c r="G19" s="55">
        <f>SUBTOTAL(4,G3:G16)</f>
        <v>284.10000000000002</v>
      </c>
      <c r="H19" s="56"/>
    </row>
    <row r="20" spans="2:8" ht="24" customHeight="1" x14ac:dyDescent="0.3">
      <c r="B20" s="52"/>
      <c r="C20" s="52"/>
      <c r="D20" s="57" t="s">
        <v>44</v>
      </c>
      <c r="E20" s="53">
        <f>SUBTOTAL(3,E3:E16)</f>
        <v>8</v>
      </c>
      <c r="F20" s="54"/>
      <c r="G20" s="55"/>
      <c r="H20" s="56"/>
    </row>
  </sheetData>
  <sortState ref="B3:H10">
    <sortCondition descending="1" ref="D2"/>
  </sortState>
  <phoneticPr fontId="4" type="noConversion"/>
  <conditionalFormatting sqref="B3:H20">
    <cfRule type="expression" dxfId="0" priority="1">
      <formula>$G3&gt;=280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2020-03-18T02:46:13Z</dcterms:modified>
</cp:coreProperties>
</file>