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2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H19" i="4" l="1"/>
  <c r="H17" i="4"/>
  <c r="H12" i="4"/>
  <c r="H9" i="4"/>
  <c r="H4" i="4"/>
  <c r="G18" i="4"/>
  <c r="G13" i="4"/>
  <c r="G10" i="4"/>
  <c r="G5" i="4"/>
  <c r="G20" i="4" s="1"/>
  <c r="E11" i="4"/>
  <c r="E8" i="4"/>
  <c r="E16" i="4"/>
  <c r="E7" i="4"/>
  <c r="E3" i="4"/>
  <c r="E15" i="4"/>
  <c r="E14" i="4"/>
  <c r="E6" i="4"/>
  <c r="E10" i="3" l="1"/>
  <c r="E9" i="3"/>
  <c r="E8" i="3"/>
  <c r="E7" i="3"/>
  <c r="E6" i="3"/>
  <c r="E5" i="3"/>
  <c r="E4" i="3"/>
  <c r="E3" i="3"/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<sst xmlns="http://schemas.openxmlformats.org/spreadsheetml/2006/main" count="166" uniqueCount="60">
  <si>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</si>
  <si>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</si>
  <si>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</si>
  <si>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</si>
  <si>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</si>
  <si>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</si>
  <si>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</si>
  <si>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</si>
  <si>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</si>
  <si>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</si>
  <si>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</si>
  <si>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</si>
  <si>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</si>
  <si>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</si>
  <si>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</si>
  <si>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</si>
  <si>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</si>
  <si>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</si>
  <si>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</si>
  <si>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</si>
  <si>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</si>
  <si>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</si>
  <si>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</si>
  <si>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</si>
  <si>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</si>
  <si>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</si>
  <si>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</si>
  <si>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</si>
  <si>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</si>
  <si>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</si>
  <si>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</si>
  <si>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</si>
  <si>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</si>
  <si>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</si>
  <si>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</si>
  <si>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</si>
  <si>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</si>
  <si>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</si>
  <si>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</si>
  <si>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</si>
  <si>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</si>
  <si>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</si>
  <si>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</si>
  <si>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</si>
  <si>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</si>
  <si>
    <t>&lt;&gt;문화예술</t>
    <phoneticPr fontId="4" type="noConversion"/>
  </si>
  <si>
    <t>&lt;=3</t>
    <phoneticPr fontId="4" type="noConversion"/>
  </si>
  <si>
    <t>2019년</t>
  </si>
  <si>
    <t>2017년</t>
  </si>
  <si>
    <t>2020년</t>
  </si>
  <si>
    <t>환경개선 개수</t>
  </si>
  <si>
    <t>정보화교육 개수</t>
  </si>
  <si>
    <t>전통문화 개수</t>
  </si>
  <si>
    <t>문화예술 개수</t>
  </si>
  <si>
    <t>전체 개수</t>
  </si>
  <si>
    <t>환경개선 평균</t>
  </si>
  <si>
    <t>정보화교육 평균</t>
  </si>
  <si>
    <t>전통문화 평균</t>
  </si>
  <si>
    <t>문화예술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</si>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</sst>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10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6" xfId="3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1" xfId="3" applyNumberFormat="1" applyFont="1" applyFill="1" applyBorder="1" applyAlignment="1">
      <alignment horizontal="center" vertical="center"/>
    </xf>
    <xf numFmtId="176" fontId="7" fillId="0" borderId="18" xfId="3" applyNumberFormat="1" applyFont="1" applyFill="1" applyBorder="1" applyAlignment="1">
      <alignment horizontal="right" vertical="center"/>
    </xf>
    <xf numFmtId="176" fontId="7" fillId="0" borderId="22" xfId="3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 wrapText="1"/>
    </xf>
    <xf numFmtId="0" fontId="7" fillId="0" borderId="24" xfId="3" applyNumberFormat="1" applyFont="1" applyFill="1" applyBorder="1" applyAlignment="1">
      <alignment horizontal="center" vertical="center"/>
    </xf>
    <xf numFmtId="0" fontId="7" fillId="0" borderId="24" xfId="3" applyNumberFormat="1" applyFont="1" applyFill="1" applyBorder="1" applyAlignment="1">
      <alignment horizontal="center" vertical="center" wrapText="1"/>
    </xf>
    <xf numFmtId="0" fontId="7" fillId="0" borderId="25" xfId="1" applyNumberFormat="1" applyFont="1" applyFill="1" applyBorder="1" applyAlignment="1">
      <alignment horizontal="center" vertical="center" wrapText="1"/>
    </xf>
    <xf numFmtId="0" fontId="7" fillId="0" borderId="26" xfId="3" applyNumberFormat="1" applyFont="1" applyFill="1" applyBorder="1" applyAlignment="1">
      <alignment horizontal="center" vertical="center"/>
    </xf>
    <xf numFmtId="0" fontId="7" fillId="0" borderId="27" xfId="3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27" xfId="2" applyNumberFormat="1" applyFont="1" applyFill="1" applyBorder="1" applyAlignment="1">
      <alignment horizontal="center" vertical="center" wrapText="1"/>
    </xf>
    <xf numFmtId="0" fontId="7" fillId="0" borderId="27" xfId="1" applyNumberFormat="1" applyFont="1" applyFill="1" applyBorder="1" applyAlignment="1">
      <alignment horizontal="center" vertical="center"/>
    </xf>
    <xf numFmtId="176" fontId="7" fillId="0" borderId="28" xfId="3" applyNumberFormat="1" applyFont="1" applyFill="1" applyBorder="1" applyAlignment="1">
      <alignment horizontal="right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  <xf numFmtId="0" fontId="7" fillId="0" borderId="13" xfId="3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176" fontId="7" fillId="0" borderId="9" xfId="3" applyNumberFormat="1" applyFont="1" applyBorder="1" applyAlignment="1">
      <alignment horizontal="right" vertical="center"/>
    </xf>
    <xf numFmtId="0" fontId="9" fillId="0" borderId="9" xfId="2" applyNumberFormat="1" applyFont="1" applyBorder="1" applyAlignment="1">
      <alignment horizontal="center" vertical="center" wrapText="1"/>
    </xf>
    <xf numFmtId="0" fontId="9" fillId="0" borderId="6" xfId="2" applyNumberFormat="1" applyFont="1" applyBorder="1" applyAlignment="1">
      <alignment horizontal="center" vertical="center" wrapText="1"/>
    </xf>
    <xf numFmtId="0" fontId="7" fillId="0" borderId="0" xfId="3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right" vertical="center"/>
    </xf>
    <xf numFmtId="0" fontId="9" fillId="0" borderId="0" xfId="2" applyNumberFormat="1" applyFont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176" formatCode="#,##0,&quot;천&quot;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2" totalsRowShown="0" headerRowDxfId="11" tableBorderDxfId="10" headerRowCellStyle="표준_제1작업_1">
  <autoFilter ref="B18:H22"/>
  <tableColumns count="7">
    <tableColumn id="1" name="지원코드" dataDxfId="9" dataCellStyle="표준_제1작업_1"/>
    <tableColumn id="2" name="사업자" dataDxfId="8" dataCellStyle="표준_제1작업_1"/>
    <tableColumn id="3" name="사업장_x000a_주소" dataDxfId="7"/>
    <tableColumn id="4" name="사업개업_x000a_연도" dataDxfId="6"/>
    <tableColumn id="5" name="지원_x000a_분야" dataDxfId="5" dataCellStyle="표준_제1작업"/>
    <tableColumn id="6" name="교육_x000a_시간" dataDxfId="4" dataCellStyle="백분율"/>
    <tableColumn id="7" name="지원총액_x000a_(단위:천원)" dataDxfId="3" dataCellStyle="표준_제1작업_1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zoomScaleNormal="10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59" t="s">
        <v>40</v>
      </c>
      <c r="C13" s="60"/>
      <c r="D13" s="60"/>
      <c r="E13" s="35">
        <f>MAX(교육시간)</f>
        <v>5</v>
      </c>
      <c r="F13" s="61"/>
      <c r="G13" s="63" t="s">
        <v>42</v>
      </c>
      <c r="H13" s="64"/>
      <c r="I13" s="65"/>
      <c r="J13" s="36">
        <f>COUNTIF(F5:F12,"문화예술")/COUNTA(F5:F12)</f>
        <v>0.375</v>
      </c>
    </row>
    <row r="14" spans="1:10" ht="20.45" customHeight="1" thickBot="1" x14ac:dyDescent="0.35">
      <c r="A14" s="2"/>
      <c r="B14" s="66" t="s">
        <v>44</v>
      </c>
      <c r="C14" s="67"/>
      <c r="D14" s="67"/>
      <c r="E14" s="34">
        <f>SUMPRODUCT(교육시간*30000)</f>
        <v>660000</v>
      </c>
      <c r="F14" s="62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2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="115" zoomScaleNormal="115" workbookViewId="0">
      <selection activeCell="J11" sqref="J11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19.5" customHeight="1" x14ac:dyDescent="0.3">
      <c r="B3" s="7" t="s">
        <v>37</v>
      </c>
      <c r="C3" s="8" t="s">
        <v>2</v>
      </c>
      <c r="D3" s="17" t="s">
        <v>14</v>
      </c>
      <c r="E3" s="17" t="str">
        <f>2000+MID(B3,2,2)&amp;"년"</f>
        <v>2019년</v>
      </c>
      <c r="F3" s="9" t="s">
        <v>9</v>
      </c>
      <c r="G3" s="28">
        <v>1</v>
      </c>
      <c r="H3" s="31">
        <v>50000</v>
      </c>
    </row>
    <row r="4" spans="2:8" ht="19.5" customHeight="1" x14ac:dyDescent="0.3">
      <c r="B4" s="10" t="s">
        <v>38</v>
      </c>
      <c r="C4" s="11" t="s">
        <v>27</v>
      </c>
      <c r="D4" s="18" t="s">
        <v>20</v>
      </c>
      <c r="E4" s="18" t="str">
        <f t="shared" ref="E4:E10" si="0">2000+MID(B4,2,2)&amp;"년"</f>
        <v>2018년</v>
      </c>
      <c r="F4" s="12" t="s">
        <v>7</v>
      </c>
      <c r="G4" s="29">
        <v>3</v>
      </c>
      <c r="H4" s="32">
        <v>45000</v>
      </c>
    </row>
    <row r="5" spans="2:8" ht="19.5" customHeight="1" x14ac:dyDescent="0.3">
      <c r="B5" s="10" t="s">
        <v>34</v>
      </c>
      <c r="C5" s="11" t="s">
        <v>29</v>
      </c>
      <c r="D5" s="18" t="s">
        <v>15</v>
      </c>
      <c r="E5" s="18" t="str">
        <f t="shared" si="0"/>
        <v>2021년</v>
      </c>
      <c r="F5" s="12" t="s">
        <v>43</v>
      </c>
      <c r="G5" s="29">
        <v>3</v>
      </c>
      <c r="H5" s="32">
        <v>65000</v>
      </c>
    </row>
    <row r="6" spans="2:8" ht="19.5" customHeight="1" x14ac:dyDescent="0.3">
      <c r="B6" s="10" t="s">
        <v>31</v>
      </c>
      <c r="C6" s="11" t="s">
        <v>30</v>
      </c>
      <c r="D6" s="18" t="s">
        <v>21</v>
      </c>
      <c r="E6" s="18" t="str">
        <f t="shared" si="0"/>
        <v>2019년</v>
      </c>
      <c r="F6" s="12" t="s">
        <v>10</v>
      </c>
      <c r="G6" s="29">
        <v>2</v>
      </c>
      <c r="H6" s="32">
        <v>100000</v>
      </c>
    </row>
    <row r="7" spans="2:8" ht="19.5" customHeight="1" x14ac:dyDescent="0.3">
      <c r="B7" s="10" t="s">
        <v>33</v>
      </c>
      <c r="C7" s="11" t="s">
        <v>0</v>
      </c>
      <c r="D7" s="18" t="s">
        <v>16</v>
      </c>
      <c r="E7" s="18" t="str">
        <f t="shared" si="0"/>
        <v>2020년</v>
      </c>
      <c r="F7" s="12" t="s">
        <v>41</v>
      </c>
      <c r="G7" s="29">
        <v>4</v>
      </c>
      <c r="H7" s="32">
        <v>35000</v>
      </c>
    </row>
    <row r="8" spans="2:8" ht="19.5" customHeight="1" x14ac:dyDescent="0.3">
      <c r="B8" s="10" t="s">
        <v>36</v>
      </c>
      <c r="C8" s="11" t="s">
        <v>1</v>
      </c>
      <c r="D8" s="18" t="s">
        <v>17</v>
      </c>
      <c r="E8" s="18" t="str">
        <f t="shared" si="0"/>
        <v>2021년</v>
      </c>
      <c r="F8" s="12" t="s">
        <v>7</v>
      </c>
      <c r="G8" s="29">
        <v>5</v>
      </c>
      <c r="H8" s="32">
        <v>40000</v>
      </c>
    </row>
    <row r="9" spans="2:8" ht="19.5" customHeight="1" x14ac:dyDescent="0.3">
      <c r="B9" s="10" t="s">
        <v>39</v>
      </c>
      <c r="C9" s="11" t="s">
        <v>3</v>
      </c>
      <c r="D9" s="18" t="s">
        <v>18</v>
      </c>
      <c r="E9" s="18" t="str">
        <f t="shared" si="0"/>
        <v>2017년</v>
      </c>
      <c r="F9" s="12" t="s">
        <v>41</v>
      </c>
      <c r="G9" s="29">
        <v>2</v>
      </c>
      <c r="H9" s="32">
        <v>60000</v>
      </c>
    </row>
    <row r="10" spans="2:8" ht="19.5" customHeight="1" thickBot="1" x14ac:dyDescent="0.35">
      <c r="B10" s="13" t="s">
        <v>35</v>
      </c>
      <c r="C10" s="14" t="s">
        <v>4</v>
      </c>
      <c r="D10" s="19" t="s">
        <v>19</v>
      </c>
      <c r="E10" s="19" t="str">
        <f t="shared" si="0"/>
        <v>2020년</v>
      </c>
      <c r="F10" s="15" t="s">
        <v>11</v>
      </c>
      <c r="G10" s="30">
        <v>2</v>
      </c>
      <c r="H10" s="33">
        <v>55000</v>
      </c>
    </row>
    <row r="11" spans="2:8" ht="19.5" customHeight="1" x14ac:dyDescent="0.3"/>
    <row r="13" spans="2:8" ht="14.25" thickBot="1" x14ac:dyDescent="0.35"/>
    <row r="14" spans="2:8" ht="27" x14ac:dyDescent="0.3">
      <c r="B14" s="6" t="s">
        <v>8</v>
      </c>
      <c r="C14" s="6" t="s">
        <v>28</v>
      </c>
    </row>
    <row r="15" spans="2:8" x14ac:dyDescent="0.3">
      <c r="B15" s="1" t="s">
        <v>45</v>
      </c>
      <c r="C15" s="1" t="s">
        <v>46</v>
      </c>
    </row>
    <row r="18" spans="2:8" ht="27.75" thickBot="1" x14ac:dyDescent="0.35">
      <c r="B18" s="49" t="s">
        <v>5</v>
      </c>
      <c r="C18" s="50" t="s">
        <v>24</v>
      </c>
      <c r="D18" s="50" t="s">
        <v>13</v>
      </c>
      <c r="E18" s="51" t="s">
        <v>23</v>
      </c>
      <c r="F18" s="51" t="s">
        <v>8</v>
      </c>
      <c r="G18" s="51" t="s">
        <v>28</v>
      </c>
      <c r="H18" s="52" t="s">
        <v>12</v>
      </c>
    </row>
    <row r="19" spans="2:8" x14ac:dyDescent="0.3">
      <c r="B19" s="45" t="s">
        <v>37</v>
      </c>
      <c r="C19" s="37" t="s">
        <v>2</v>
      </c>
      <c r="D19" s="38" t="s">
        <v>14</v>
      </c>
      <c r="E19" s="38" t="s">
        <v>47</v>
      </c>
      <c r="F19" s="39" t="s">
        <v>9</v>
      </c>
      <c r="G19" s="40">
        <v>1</v>
      </c>
      <c r="H19" s="47">
        <v>50000</v>
      </c>
    </row>
    <row r="20" spans="2:8" x14ac:dyDescent="0.3">
      <c r="B20" s="46" t="s">
        <v>31</v>
      </c>
      <c r="C20" s="41" t="s">
        <v>30</v>
      </c>
      <c r="D20" s="42" t="s">
        <v>21</v>
      </c>
      <c r="E20" s="42" t="s">
        <v>47</v>
      </c>
      <c r="F20" s="43" t="s">
        <v>10</v>
      </c>
      <c r="G20" s="44">
        <v>2</v>
      </c>
      <c r="H20" s="48">
        <v>100000</v>
      </c>
    </row>
    <row r="21" spans="2:8" x14ac:dyDescent="0.3">
      <c r="B21" s="46" t="s">
        <v>39</v>
      </c>
      <c r="C21" s="41" t="s">
        <v>3</v>
      </c>
      <c r="D21" s="42" t="s">
        <v>18</v>
      </c>
      <c r="E21" s="42" t="s">
        <v>48</v>
      </c>
      <c r="F21" s="43" t="s">
        <v>41</v>
      </c>
      <c r="G21" s="44">
        <v>2</v>
      </c>
      <c r="H21" s="48">
        <v>60000</v>
      </c>
    </row>
    <row r="22" spans="2:8" x14ac:dyDescent="0.3">
      <c r="B22" s="53" t="s">
        <v>35</v>
      </c>
      <c r="C22" s="54" t="s">
        <v>4</v>
      </c>
      <c r="D22" s="55" t="s">
        <v>19</v>
      </c>
      <c r="E22" s="55" t="s">
        <v>49</v>
      </c>
      <c r="F22" s="56" t="s">
        <v>11</v>
      </c>
      <c r="G22" s="57">
        <v>2</v>
      </c>
      <c r="H22" s="58">
        <v>55000</v>
      </c>
    </row>
  </sheetData>
  <phoneticPr fontId="4" type="noConversion"/>
  <conditionalFormatting sqref="B3:H10">
    <cfRule type="expression" dxfId="1" priority="1">
      <formula>$F3="정보화교육"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zoomScaleNormal="100" workbookViewId="0">
      <selection activeCell="M7" sqref="M7"/>
    </sheetView>
  </sheetViews>
  <sheetFormatPr defaultColWidth="9" defaultRowHeight="13.5" x14ac:dyDescent="0.3"/>
  <cols>
    <col min="1" max="1" width="1.625" style="1" customWidth="1"/>
    <col min="2" max="3" width="9" style="1"/>
    <col min="4" max="4" width="19.5" style="1" customWidth="1"/>
    <col min="5" max="5" width="11.75" style="1" customWidth="1"/>
    <col min="6" max="6" width="18.375" style="1" customWidth="1"/>
    <col min="7" max="7" width="9" style="1"/>
    <col min="8" max="8" width="12.375" style="1" customWidth="1"/>
    <col min="9" max="16384" width="9" style="1"/>
  </cols>
  <sheetData>
    <row r="1" spans="2:8" ht="14.25" thickBot="1" x14ac:dyDescent="0.35"/>
    <row r="2" spans="2:8" ht="26.25" customHeight="1" thickBot="1" x14ac:dyDescent="0.35">
      <c r="B2" s="3" t="s">
        <v>5</v>
      </c>
      <c r="C2" s="4" t="s">
        <v>24</v>
      </c>
      <c r="D2" s="4" t="s">
        <v>13</v>
      </c>
      <c r="E2" s="6" t="s">
        <v>23</v>
      </c>
      <c r="F2" s="6" t="s">
        <v>8</v>
      </c>
      <c r="G2" s="6" t="s">
        <v>28</v>
      </c>
      <c r="H2" s="5" t="s">
        <v>12</v>
      </c>
    </row>
    <row r="3" spans="2:8" ht="24" customHeight="1" x14ac:dyDescent="0.3">
      <c r="B3" s="7" t="s">
        <v>31</v>
      </c>
      <c r="C3" s="8" t="s">
        <v>30</v>
      </c>
      <c r="D3" s="17" t="s">
        <v>21</v>
      </c>
      <c r="E3" s="17" t="str">
        <f>2000+MID(B3,2,2)&amp;"년"</f>
        <v>2019년</v>
      </c>
      <c r="F3" s="9" t="s">
        <v>10</v>
      </c>
      <c r="G3" s="28">
        <v>2</v>
      </c>
      <c r="H3" s="31">
        <v>100000</v>
      </c>
    </row>
    <row r="4" spans="2:8" ht="24" customHeight="1" x14ac:dyDescent="0.3">
      <c r="B4" s="68"/>
      <c r="C4" s="35"/>
      <c r="D4" s="69"/>
      <c r="E4" s="69"/>
      <c r="F4" s="72" t="s">
        <v>55</v>
      </c>
      <c r="G4" s="70"/>
      <c r="H4" s="71">
        <f>SUBTOTAL(1,H3:H3)</f>
        <v>100000</v>
      </c>
    </row>
    <row r="5" spans="2:8" ht="24" customHeight="1" x14ac:dyDescent="0.3">
      <c r="B5" s="68"/>
      <c r="C5" s="35"/>
      <c r="D5" s="69"/>
      <c r="E5" s="69"/>
      <c r="F5" s="72" t="s">
        <v>50</v>
      </c>
      <c r="G5" s="70">
        <f>SUBTOTAL(3,G3:G3)</f>
        <v>1</v>
      </c>
      <c r="H5" s="71"/>
    </row>
    <row r="6" spans="2:8" ht="24" customHeight="1" x14ac:dyDescent="0.3">
      <c r="B6" s="10" t="s">
        <v>37</v>
      </c>
      <c r="C6" s="11" t="s">
        <v>2</v>
      </c>
      <c r="D6" s="18" t="s">
        <v>14</v>
      </c>
      <c r="E6" s="18" t="str">
        <f>2000+MID(B6,2,2)&amp;"년"</f>
        <v>2019년</v>
      </c>
      <c r="F6" s="12" t="s">
        <v>9</v>
      </c>
      <c r="G6" s="29">
        <v>1</v>
      </c>
      <c r="H6" s="32">
        <v>50000</v>
      </c>
    </row>
    <row r="7" spans="2:8" ht="24" customHeight="1" x14ac:dyDescent="0.3">
      <c r="B7" s="10" t="s">
        <v>33</v>
      </c>
      <c r="C7" s="11" t="s">
        <v>0</v>
      </c>
      <c r="D7" s="18" t="s">
        <v>16</v>
      </c>
      <c r="E7" s="18" t="str">
        <f>2000+MID(B7,2,2)&amp;"년"</f>
        <v>2020년</v>
      </c>
      <c r="F7" s="12" t="s">
        <v>41</v>
      </c>
      <c r="G7" s="29">
        <v>4</v>
      </c>
      <c r="H7" s="32">
        <v>35000</v>
      </c>
    </row>
    <row r="8" spans="2:8" ht="24" customHeight="1" x14ac:dyDescent="0.3">
      <c r="B8" s="10" t="s">
        <v>39</v>
      </c>
      <c r="C8" s="11" t="s">
        <v>3</v>
      </c>
      <c r="D8" s="18" t="s">
        <v>18</v>
      </c>
      <c r="E8" s="18" t="str">
        <f>2000+MID(B8,2,2)&amp;"년"</f>
        <v>2017년</v>
      </c>
      <c r="F8" s="12" t="s">
        <v>41</v>
      </c>
      <c r="G8" s="29">
        <v>2</v>
      </c>
      <c r="H8" s="32">
        <v>60000</v>
      </c>
    </row>
    <row r="9" spans="2:8" ht="24" customHeight="1" x14ac:dyDescent="0.3">
      <c r="B9" s="10"/>
      <c r="C9" s="11"/>
      <c r="D9" s="18"/>
      <c r="E9" s="18"/>
      <c r="F9" s="73" t="s">
        <v>56</v>
      </c>
      <c r="G9" s="29"/>
      <c r="H9" s="32">
        <f>SUBTOTAL(1,H6:H8)</f>
        <v>48333.333333333336</v>
      </c>
    </row>
    <row r="10" spans="2:8" ht="24" customHeight="1" x14ac:dyDescent="0.3">
      <c r="B10" s="10"/>
      <c r="C10" s="11"/>
      <c r="D10" s="18"/>
      <c r="E10" s="18"/>
      <c r="F10" s="73" t="s">
        <v>51</v>
      </c>
      <c r="G10" s="29">
        <f>SUBTOTAL(3,G6:G8)</f>
        <v>3</v>
      </c>
      <c r="H10" s="32"/>
    </row>
    <row r="11" spans="2:8" ht="24" customHeight="1" x14ac:dyDescent="0.3">
      <c r="B11" s="10" t="s">
        <v>35</v>
      </c>
      <c r="C11" s="11" t="s">
        <v>4</v>
      </c>
      <c r="D11" s="18" t="s">
        <v>19</v>
      </c>
      <c r="E11" s="18" t="str">
        <f>2000+MID(B11,2,2)&amp;"년"</f>
        <v>2020년</v>
      </c>
      <c r="F11" s="12" t="s">
        <v>11</v>
      </c>
      <c r="G11" s="29">
        <v>2</v>
      </c>
      <c r="H11" s="32">
        <v>55000</v>
      </c>
    </row>
    <row r="12" spans="2:8" ht="24" customHeight="1" x14ac:dyDescent="0.3">
      <c r="B12" s="10"/>
      <c r="C12" s="11"/>
      <c r="D12" s="18"/>
      <c r="E12" s="18"/>
      <c r="F12" s="73" t="s">
        <v>57</v>
      </c>
      <c r="G12" s="29"/>
      <c r="H12" s="32">
        <f>SUBTOTAL(1,H11:H11)</f>
        <v>55000</v>
      </c>
    </row>
    <row r="13" spans="2:8" ht="24" customHeight="1" x14ac:dyDescent="0.3">
      <c r="B13" s="10"/>
      <c r="C13" s="11"/>
      <c r="D13" s="18"/>
      <c r="E13" s="18"/>
      <c r="F13" s="73" t="s">
        <v>52</v>
      </c>
      <c r="G13" s="29">
        <f>SUBTOTAL(3,G11:G11)</f>
        <v>1</v>
      </c>
      <c r="H13" s="32"/>
    </row>
    <row r="14" spans="2:8" ht="24" customHeight="1" x14ac:dyDescent="0.3">
      <c r="B14" s="10" t="s">
        <v>38</v>
      </c>
      <c r="C14" s="11" t="s">
        <v>27</v>
      </c>
      <c r="D14" s="18" t="s">
        <v>20</v>
      </c>
      <c r="E14" s="18" t="str">
        <f>2000+MID(B14,2,2)&amp;"년"</f>
        <v>2018년</v>
      </c>
      <c r="F14" s="12" t="s">
        <v>7</v>
      </c>
      <c r="G14" s="29">
        <v>3</v>
      </c>
      <c r="H14" s="32">
        <v>45000</v>
      </c>
    </row>
    <row r="15" spans="2:8" ht="24" customHeight="1" x14ac:dyDescent="0.3">
      <c r="B15" s="10" t="s">
        <v>34</v>
      </c>
      <c r="C15" s="11" t="s">
        <v>29</v>
      </c>
      <c r="D15" s="18" t="s">
        <v>15</v>
      </c>
      <c r="E15" s="18" t="str">
        <f>2000+MID(B15,2,2)&amp;"년"</f>
        <v>2021년</v>
      </c>
      <c r="F15" s="12" t="s">
        <v>43</v>
      </c>
      <c r="G15" s="29">
        <v>3</v>
      </c>
      <c r="H15" s="32">
        <v>65000</v>
      </c>
    </row>
    <row r="16" spans="2:8" ht="24" customHeight="1" thickBot="1" x14ac:dyDescent="0.35">
      <c r="B16" s="13" t="s">
        <v>36</v>
      </c>
      <c r="C16" s="14" t="s">
        <v>1</v>
      </c>
      <c r="D16" s="19" t="s">
        <v>17</v>
      </c>
      <c r="E16" s="19" t="str">
        <f>2000+MID(B16,2,2)&amp;"년"</f>
        <v>2021년</v>
      </c>
      <c r="F16" s="15" t="s">
        <v>7</v>
      </c>
      <c r="G16" s="30">
        <v>5</v>
      </c>
      <c r="H16" s="33">
        <v>40000</v>
      </c>
    </row>
    <row r="17" spans="2:8" ht="24" customHeight="1" x14ac:dyDescent="0.3">
      <c r="B17" s="74"/>
      <c r="C17" s="74"/>
      <c r="D17" s="75"/>
      <c r="E17" s="75"/>
      <c r="F17" s="78" t="s">
        <v>58</v>
      </c>
      <c r="G17" s="76"/>
      <c r="H17" s="77">
        <f>SUBTOTAL(1,H14:H16)</f>
        <v>50000</v>
      </c>
    </row>
    <row r="18" spans="2:8" ht="24" customHeight="1" x14ac:dyDescent="0.3">
      <c r="B18" s="74"/>
      <c r="C18" s="74"/>
      <c r="D18" s="75"/>
      <c r="E18" s="75"/>
      <c r="F18" s="78" t="s">
        <v>53</v>
      </c>
      <c r="G18" s="76">
        <f>SUBTOTAL(3,G14:G16)</f>
        <v>3</v>
      </c>
      <c r="H18" s="77"/>
    </row>
    <row r="19" spans="2:8" ht="24" customHeight="1" x14ac:dyDescent="0.3">
      <c r="B19" s="74"/>
      <c r="C19" s="74"/>
      <c r="D19" s="75"/>
      <c r="E19" s="75"/>
      <c r="F19" s="78" t="s">
        <v>59</v>
      </c>
      <c r="G19" s="76"/>
      <c r="H19" s="77">
        <f>SUBTOTAL(1,H3:H16)</f>
        <v>56250</v>
      </c>
    </row>
    <row r="20" spans="2:8" ht="24" customHeight="1" x14ac:dyDescent="0.3">
      <c r="B20" s="74"/>
      <c r="C20" s="74"/>
      <c r="D20" s="75"/>
      <c r="E20" s="75"/>
      <c r="F20" s="78" t="s">
        <v>54</v>
      </c>
      <c r="G20" s="76">
        <f>SUBTOTAL(3,G3:G16)</f>
        <v>8</v>
      </c>
      <c r="H20" s="77"/>
    </row>
    <row r="23" spans="2:8" ht="20.45" customHeight="1" x14ac:dyDescent="0.3"/>
    <row r="24" spans="2:8" ht="20.45" customHeight="1" x14ac:dyDescent="0.3"/>
  </sheetData>
  <sortState ref="B3:H10">
    <sortCondition descending="1" ref="F2"/>
  </sortState>
  <phoneticPr fontId="4" type="noConversion"/>
  <conditionalFormatting sqref="B3:H20">
    <cfRule type="expression" dxfId="0" priority="1">
      <formula>$F3="정보화교육"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2020-03-18T03:13:09Z</dcterms:modified>
</cp:coreProperties>
</file>