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0. 교학사\0. 2020년 교학사 원고\3. ITQ파포,엑셀\0. 2021 ITQ\2. 2021 엑셀\3. 실습예제\4.Part4\"/>
    </mc:Choice>
  </mc:AlternateContent>
  <bookViews>
    <workbookView xWindow="9555" yWindow="-15" windowWidth="9600" windowHeight="9540" activeTab="2"/>
  </bookViews>
  <sheets>
    <sheet name="제1작업" sheetId="18" r:id="rId1"/>
    <sheet name="제2작업" sheetId="16" r:id="rId2"/>
    <sheet name="제3작업" sheetId="17" r:id="rId3"/>
  </sheets>
  <definedNames>
    <definedName name="_xlnm._FilterDatabase" localSheetId="1" hidden="1">제2작업!$B$2:$H$10</definedName>
    <definedName name="_xlnm.Criteria" localSheetId="1">제2작업!$B$14:$C$15</definedName>
    <definedName name="_xlnm.Extract" localSheetId="1">제2작업!$B$18:$E$18</definedName>
    <definedName name="매출" localSheetId="0">제1작업!$G$5:$G$12</definedName>
    <definedName name="매출">#REF!</definedName>
  </definedNames>
  <calcPr calcId="162913"/>
</workbook>
</file>

<file path=xl/calcChain.xml><?xml version="1.0" encoding="utf-8"?>
<calcChain xmlns="http://schemas.openxmlformats.org/spreadsheetml/2006/main">
  <c r="H17" i="17" l="1"/>
  <c r="H13" i="17"/>
  <c r="H8" i="17"/>
  <c r="H4" i="17"/>
  <c r="H19" i="17" s="1"/>
  <c r="C18" i="17"/>
  <c r="C14" i="17"/>
  <c r="C9" i="17"/>
  <c r="C5" i="17"/>
  <c r="C20" i="17" s="1"/>
  <c r="D14" i="18" l="1"/>
  <c r="J14" i="18"/>
  <c r="J13" i="18"/>
  <c r="J6" i="18"/>
  <c r="J7" i="18"/>
  <c r="J8" i="18"/>
  <c r="J9" i="18"/>
  <c r="J10" i="18"/>
  <c r="J11" i="18"/>
  <c r="J12" i="18"/>
  <c r="J5" i="18"/>
  <c r="D13" i="18"/>
  <c r="I6" i="18"/>
  <c r="I7" i="18"/>
  <c r="I8" i="18"/>
  <c r="I9" i="18"/>
  <c r="I10" i="18"/>
  <c r="I11" i="18"/>
  <c r="I12" i="18"/>
  <c r="I5" i="18"/>
</calcChain>
</file>

<file path=xl/sharedStrings.xml><?xml version="1.0" encoding="utf-8"?>
<sst xmlns="http://schemas.openxmlformats.org/spreadsheetml/2006/main" count="123" uniqueCount="47">
  <si>
    <t>사원코드</t>
    <phoneticPr fontId="2" type="noConversion"/>
  </si>
  <si>
    <t>부서</t>
    <phoneticPr fontId="4" type="noConversion"/>
  </si>
  <si>
    <t>입사일</t>
    <phoneticPr fontId="2" type="noConversion"/>
  </si>
  <si>
    <t>노형일</t>
    <phoneticPr fontId="2" type="noConversion"/>
  </si>
  <si>
    <t>기획</t>
    <phoneticPr fontId="4" type="noConversion"/>
  </si>
  <si>
    <t>홍보</t>
    <phoneticPr fontId="4" type="noConversion"/>
  </si>
  <si>
    <t>김신우</t>
    <phoneticPr fontId="2" type="noConversion"/>
  </si>
  <si>
    <t>영업</t>
    <phoneticPr fontId="4" type="noConversion"/>
  </si>
  <si>
    <t>최민아</t>
    <phoneticPr fontId="2" type="noConversion"/>
  </si>
  <si>
    <t>박종철</t>
    <phoneticPr fontId="2" type="noConversion"/>
  </si>
  <si>
    <t>이민영</t>
    <phoneticPr fontId="2" type="noConversion"/>
  </si>
  <si>
    <t>관리</t>
    <phoneticPr fontId="4" type="noConversion"/>
  </si>
  <si>
    <t>정신정</t>
    <phoneticPr fontId="2" type="noConversion"/>
  </si>
  <si>
    <t>윤지안</t>
    <phoneticPr fontId="2" type="noConversion"/>
  </si>
  <si>
    <t>사원코드</t>
    <phoneticPr fontId="4" type="noConversion"/>
  </si>
  <si>
    <t>6월
매출</t>
    <phoneticPr fontId="4" type="noConversion"/>
  </si>
  <si>
    <t>5월
매출</t>
    <phoneticPr fontId="4" type="noConversion"/>
  </si>
  <si>
    <t>7월
매출</t>
    <phoneticPr fontId="4" type="noConversion"/>
  </si>
  <si>
    <t>사원</t>
    <phoneticPr fontId="2" type="noConversion"/>
  </si>
  <si>
    <t>입사일</t>
    <phoneticPr fontId="4" type="noConversion"/>
  </si>
  <si>
    <t>근무지</t>
    <phoneticPr fontId="4" type="noConversion"/>
  </si>
  <si>
    <t>1-030P2</t>
    <phoneticPr fontId="4" type="noConversion"/>
  </si>
  <si>
    <t>2-060D4</t>
  </si>
  <si>
    <t>2-060D4</t>
    <phoneticPr fontId="2" type="noConversion"/>
  </si>
  <si>
    <t>1-090A3</t>
    <phoneticPr fontId="2" type="noConversion"/>
  </si>
  <si>
    <t>3-060S1</t>
    <phoneticPr fontId="2" type="noConversion"/>
  </si>
  <si>
    <t>2-090P2</t>
    <phoneticPr fontId="2" type="noConversion"/>
  </si>
  <si>
    <t>4-060B2</t>
    <phoneticPr fontId="2" type="noConversion"/>
  </si>
  <si>
    <t>3-030T1</t>
    <phoneticPr fontId="2" type="noConversion"/>
  </si>
  <si>
    <t>2-030F3</t>
    <phoneticPr fontId="2" type="noConversion"/>
  </si>
  <si>
    <t>총근무년수</t>
    <phoneticPr fontId="4" type="noConversion"/>
  </si>
  <si>
    <t>노형원 7월 매출 차트</t>
    <phoneticPr fontId="4" type="noConversion"/>
  </si>
  <si>
    <t>노형원</t>
    <phoneticPr fontId="2" type="noConversion"/>
  </si>
  <si>
    <t>영업부서의 7월매출의 합계</t>
    <phoneticPr fontId="4" type="noConversion"/>
  </si>
  <si>
    <t>90이상인 6월 매출의 수</t>
    <phoneticPr fontId="4" type="noConversion"/>
  </si>
  <si>
    <t>&gt;=2009-1-1</t>
    <phoneticPr fontId="2" type="noConversion"/>
  </si>
  <si>
    <t>&gt;=90</t>
    <phoneticPr fontId="2" type="noConversion"/>
  </si>
  <si>
    <t>관리부 개수</t>
  </si>
  <si>
    <t>기획부 개수</t>
  </si>
  <si>
    <t>영업부 개수</t>
  </si>
  <si>
    <t>홍보부 개수</t>
  </si>
  <si>
    <t>전체 개수</t>
  </si>
  <si>
    <t>관리부 요약</t>
  </si>
  <si>
    <t>기획부 요약</t>
  </si>
  <si>
    <t>영업부 요약</t>
  </si>
  <si>
    <t>홍보부 요약</t>
  </si>
  <si>
    <t>총합계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</si>
</sst>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0_);[Red]\(0\)"/>
    <numFmt numFmtId="177" formatCode="@&quot;부&quot;"/>
    <numFmt numFmtId="178" formatCode="#,##0&quot;GOAL&quot;"/>
    <numFmt numFmtId="179" formatCode="0_ "/>
  </numFmts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3"/>
      <charset val="129"/>
    </font>
    <font>
      <sz val="11"/>
      <color indexed="8"/>
      <name val="돋움"/>
      <family val="3"/>
      <charset val="129"/>
    </font>
    <font>
      <b/>
      <sz val="16"/>
      <color indexed="8"/>
      <name val="돋움"/>
      <family val="3"/>
      <charset val="129"/>
    </font>
    <font>
      <b/>
      <sz val="11"/>
      <color indexed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76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9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4" fontId="5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7" fontId="5" fillId="0" borderId="9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41" fontId="5" fillId="2" borderId="7" xfId="2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2" borderId="7" xfId="1" applyNumberFormat="1" applyFont="1" applyFill="1" applyBorder="1" applyAlignment="1">
      <alignment horizontal="center" vertical="center" wrapText="1"/>
    </xf>
    <xf numFmtId="9" fontId="5" fillId="2" borderId="16" xfId="1" applyFont="1" applyFill="1" applyBorder="1" applyAlignment="1">
      <alignment horizontal="center" vertical="center" wrapText="1"/>
    </xf>
    <xf numFmtId="176" fontId="5" fillId="0" borderId="9" xfId="3" applyNumberFormat="1" applyFont="1" applyBorder="1" applyAlignment="1">
      <alignment horizontal="right" vertical="center"/>
    </xf>
    <xf numFmtId="176" fontId="0" fillId="0" borderId="9" xfId="4" applyNumberFormat="1" applyFont="1" applyBorder="1" applyAlignment="1">
      <alignment horizontal="right" vertical="center" wrapText="1"/>
    </xf>
    <xf numFmtId="176" fontId="5" fillId="0" borderId="1" xfId="3" applyNumberFormat="1" applyFont="1" applyBorder="1" applyAlignment="1">
      <alignment horizontal="right" vertical="center"/>
    </xf>
    <xf numFmtId="176" fontId="0" fillId="0" borderId="1" xfId="4" applyNumberFormat="1" applyFont="1" applyBorder="1" applyAlignment="1">
      <alignment horizontal="right" vertical="center" wrapText="1"/>
    </xf>
    <xf numFmtId="176" fontId="5" fillId="0" borderId="5" xfId="3" applyNumberFormat="1" applyFont="1" applyBorder="1" applyAlignment="1">
      <alignment horizontal="right" vertical="center"/>
    </xf>
    <xf numFmtId="176" fontId="0" fillId="0" borderId="5" xfId="4" applyNumberFormat="1" applyFont="1" applyBorder="1" applyAlignment="1">
      <alignment horizontal="right" vertical="center" wrapText="1"/>
    </xf>
    <xf numFmtId="178" fontId="5" fillId="0" borderId="9" xfId="1" applyNumberFormat="1" applyFont="1" applyBorder="1" applyAlignment="1">
      <alignment horizontal="right" vertical="center"/>
    </xf>
    <xf numFmtId="178" fontId="5" fillId="0" borderId="1" xfId="1" applyNumberFormat="1" applyFont="1" applyBorder="1" applyAlignment="1">
      <alignment horizontal="right" vertical="center"/>
    </xf>
    <xf numFmtId="178" fontId="5" fillId="0" borderId="5" xfId="1" applyNumberFormat="1" applyFont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9" fontId="5" fillId="0" borderId="9" xfId="1" applyFont="1" applyBorder="1" applyAlignment="1">
      <alignment horizontal="center" vertical="center"/>
    </xf>
    <xf numFmtId="9" fontId="5" fillId="0" borderId="1" xfId="1" applyFont="1" applyBorder="1" applyAlignment="1">
      <alignment horizontal="center" vertical="center"/>
    </xf>
    <xf numFmtId="9" fontId="5" fillId="0" borderId="5" xfId="1" applyFont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179" fontId="5" fillId="0" borderId="2" xfId="0" applyNumberFormat="1" applyFont="1" applyBorder="1" applyAlignment="1">
      <alignment horizontal="center" vertical="center"/>
    </xf>
    <xf numFmtId="14" fontId="5" fillId="0" borderId="15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/>
    </xf>
    <xf numFmtId="41" fontId="5" fillId="0" borderId="24" xfId="2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176" fontId="5" fillId="0" borderId="21" xfId="3" applyNumberFormat="1" applyFont="1" applyFill="1" applyBorder="1" applyAlignment="1">
      <alignment horizontal="right" vertical="center"/>
    </xf>
    <xf numFmtId="0" fontId="5" fillId="0" borderId="25" xfId="0" applyFont="1" applyFill="1" applyBorder="1" applyAlignment="1">
      <alignment horizontal="center" vertical="center"/>
    </xf>
    <xf numFmtId="177" fontId="5" fillId="0" borderId="26" xfId="0" applyNumberFormat="1" applyFont="1" applyFill="1" applyBorder="1" applyAlignment="1">
      <alignment horizontal="center" vertical="center"/>
    </xf>
    <xf numFmtId="14" fontId="5" fillId="0" borderId="26" xfId="0" applyNumberFormat="1" applyFont="1" applyFill="1" applyBorder="1" applyAlignment="1">
      <alignment horizontal="center" vertical="center"/>
    </xf>
    <xf numFmtId="176" fontId="5" fillId="0" borderId="27" xfId="3" applyNumberFormat="1" applyFont="1" applyFill="1" applyBorder="1" applyAlignment="1">
      <alignment horizontal="right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176" fontId="5" fillId="0" borderId="2" xfId="3" applyNumberFormat="1" applyFont="1" applyBorder="1" applyAlignment="1">
      <alignment horizontal="right" vertical="center"/>
    </xf>
    <xf numFmtId="176" fontId="0" fillId="0" borderId="2" xfId="4" applyNumberFormat="1" applyFont="1" applyBorder="1" applyAlignment="1">
      <alignment horizontal="right" vertical="center" wrapText="1"/>
    </xf>
    <xf numFmtId="178" fontId="5" fillId="0" borderId="2" xfId="1" applyNumberFormat="1" applyFont="1" applyBorder="1" applyAlignment="1">
      <alignment horizontal="right" vertical="center"/>
    </xf>
    <xf numFmtId="177" fontId="7" fillId="0" borderId="2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4" fontId="5" fillId="0" borderId="0" xfId="0" applyNumberFormat="1" applyFont="1" applyBorder="1" applyAlignment="1">
      <alignment horizontal="center" vertical="center"/>
    </xf>
    <xf numFmtId="176" fontId="5" fillId="0" borderId="0" xfId="3" applyNumberFormat="1" applyFont="1" applyBorder="1" applyAlignment="1">
      <alignment horizontal="right" vertical="center"/>
    </xf>
    <xf numFmtId="176" fontId="0" fillId="0" borderId="0" xfId="4" applyNumberFormat="1" applyFont="1" applyBorder="1" applyAlignment="1">
      <alignment horizontal="right" vertical="center" wrapText="1"/>
    </xf>
    <xf numFmtId="178" fontId="5" fillId="0" borderId="0" xfId="1" applyNumberFormat="1" applyFont="1" applyBorder="1" applyAlignment="1">
      <alignment horizontal="right" vertical="center"/>
    </xf>
    <xf numFmtId="177" fontId="7" fillId="0" borderId="0" xfId="0" applyNumberFormat="1" applyFont="1" applyBorder="1" applyAlignment="1">
      <alignment horizontal="center" vertical="center"/>
    </xf>
  </cellXfs>
  <cellStyles count="5">
    <cellStyle name="백분율" xfId="1" builtinId="5"/>
    <cellStyle name="쉼표 [0]" xfId="2" builtinId="6"/>
    <cellStyle name="통화 [0]" xfId="3" builtinId="7"/>
    <cellStyle name="표준" xfId="0" builtinId="0"/>
    <cellStyle name="표준_제1작업" xfId="4"/>
  </cellStyles>
  <dxfs count="9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돋움"/>
        <scheme val="none"/>
      </font>
      <numFmt numFmtId="176" formatCode="0_);[Red]\(0\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돋움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돋움"/>
        <scheme val="none"/>
      </font>
      <numFmt numFmtId="177" formatCode="@&quot;부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돋움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57978</xdr:colOff>
      <xdr:row>0</xdr:row>
      <xdr:rowOff>115957</xdr:rowOff>
    </xdr:from>
    <xdr:to>
      <xdr:col>9</xdr:col>
      <xdr:colOff>993914</xdr:colOff>
      <xdr:row>2</xdr:row>
      <xdr:rowOff>215348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04891" y="115957"/>
          <a:ext cx="2816088" cy="695739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115956</xdr:colOff>
      <xdr:row>0</xdr:row>
      <xdr:rowOff>66261</xdr:rowOff>
    </xdr:from>
    <xdr:ext cx="5623892" cy="726758"/>
    <xdr:sp macro="" textlink="">
      <xdr:nvSpPr>
        <xdr:cNvPr id="3" name="배지 2"/>
        <xdr:cNvSpPr/>
      </xdr:nvSpPr>
      <xdr:spPr>
        <a:xfrm>
          <a:off x="268356" y="66261"/>
          <a:ext cx="5623892" cy="726758"/>
        </a:xfrm>
        <a:prstGeom prst="plaque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0" anchor="ctr">
          <a:noAutofit/>
        </a:bodyPr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2400" b="1" i="0" baseline="0">
              <a:solidFill>
                <a:schemeClr val="tx1"/>
              </a:solidFill>
              <a:latin typeface="굴림" pitchFamily="50" charset="-127"/>
              <a:ea typeface="굴림" pitchFamily="50" charset="-127"/>
              <a:cs typeface="+mn-cs"/>
            </a:rPr>
            <a:t>교육공간 이룸 매출 실적</a:t>
          </a:r>
          <a:endParaRPr lang="ko-KR" altLang="ko-KR" sz="2400" b="1">
            <a:solidFill>
              <a:schemeClr val="tx1"/>
            </a:solidFill>
            <a:latin typeface="굴림" pitchFamily="50" charset="-127"/>
            <a:ea typeface="굴림" pitchFamily="50" charset="-127"/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id="2" name="표2" displayName="표2" ref="B18:E20" totalsRowShown="0" headerRowDxfId="8" tableBorderDxfId="7">
  <autoFilter ref="B18:E20"/>
  <tableColumns count="4">
    <tableColumn id="1" name="사원" dataDxfId="6"/>
    <tableColumn id="2" name="부서" dataDxfId="5"/>
    <tableColumn id="3" name="입사일" dataDxfId="4"/>
    <tableColumn id="4" name="5월_x000a_매출" dataDxfId="3" dataCellStyle="통화 [0]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showGridLines="0" zoomScale="115" zoomScaleNormal="115" workbookViewId="0">
      <selection activeCell="B4" sqref="B4:H12"/>
    </sheetView>
  </sheetViews>
  <sheetFormatPr defaultColWidth="8.88671875" defaultRowHeight="13.5" x14ac:dyDescent="0.15"/>
  <cols>
    <col min="1" max="1" width="1.77734375" style="1" customWidth="1"/>
    <col min="2" max="2" width="11.109375" style="1" customWidth="1"/>
    <col min="3" max="3" width="11.44140625" style="1" customWidth="1"/>
    <col min="4" max="4" width="13.109375" style="1" customWidth="1"/>
    <col min="5" max="5" width="13.21875" style="1" customWidth="1"/>
    <col min="6" max="6" width="10" style="1" customWidth="1"/>
    <col min="7" max="7" width="10.5546875" style="1" customWidth="1"/>
    <col min="8" max="8" width="10" style="1" customWidth="1"/>
    <col min="9" max="9" width="11.88671875" style="1" customWidth="1"/>
    <col min="10" max="10" width="12" style="1" customWidth="1"/>
    <col min="11" max="16384" width="8.88671875" style="1"/>
  </cols>
  <sheetData>
    <row r="1" spans="2:10" ht="23.25" customHeight="1" x14ac:dyDescent="0.15"/>
    <row r="2" spans="2:10" ht="23.25" customHeight="1" x14ac:dyDescent="0.15">
      <c r="B2" s="21"/>
      <c r="C2" s="21"/>
      <c r="D2" s="21"/>
      <c r="E2" s="21"/>
      <c r="F2" s="21"/>
      <c r="G2" s="21"/>
      <c r="H2" s="21"/>
    </row>
    <row r="3" spans="2:10" ht="23.25" customHeight="1" thickBot="1" x14ac:dyDescent="0.2"/>
    <row r="4" spans="2:10" ht="33" customHeight="1" thickBot="1" x14ac:dyDescent="0.2">
      <c r="B4" s="15" t="s">
        <v>0</v>
      </c>
      <c r="C4" s="16" t="s">
        <v>18</v>
      </c>
      <c r="D4" s="16" t="s">
        <v>1</v>
      </c>
      <c r="E4" s="17" t="s">
        <v>2</v>
      </c>
      <c r="F4" s="18" t="s">
        <v>16</v>
      </c>
      <c r="G4" s="16" t="s">
        <v>15</v>
      </c>
      <c r="H4" s="24" t="s">
        <v>17</v>
      </c>
      <c r="I4" s="24" t="s">
        <v>20</v>
      </c>
      <c r="J4" s="25" t="s">
        <v>30</v>
      </c>
    </row>
    <row r="5" spans="2:10" ht="21" customHeight="1" x14ac:dyDescent="0.15">
      <c r="B5" s="2" t="s">
        <v>21</v>
      </c>
      <c r="C5" s="3" t="s">
        <v>3</v>
      </c>
      <c r="D5" s="12" t="s">
        <v>7</v>
      </c>
      <c r="E5" s="4">
        <v>40970</v>
      </c>
      <c r="F5" s="26">
        <v>80</v>
      </c>
      <c r="G5" s="27">
        <v>100</v>
      </c>
      <c r="H5" s="32">
        <v>80</v>
      </c>
      <c r="I5" s="36" t="str">
        <f>CHOOSE(LEFT(B5,1),"마포","강남","종로","종로")</f>
        <v>마포</v>
      </c>
      <c r="J5" s="40">
        <f ca="1">YEAR(NOW())-YEAR(E5)</f>
        <v>8</v>
      </c>
    </row>
    <row r="6" spans="2:10" ht="21" customHeight="1" x14ac:dyDescent="0.15">
      <c r="B6" s="5" t="s">
        <v>23</v>
      </c>
      <c r="C6" s="6" t="s">
        <v>32</v>
      </c>
      <c r="D6" s="13" t="s">
        <v>5</v>
      </c>
      <c r="E6" s="7">
        <v>39968</v>
      </c>
      <c r="F6" s="28">
        <v>90</v>
      </c>
      <c r="G6" s="29">
        <v>85</v>
      </c>
      <c r="H6" s="33">
        <v>75</v>
      </c>
      <c r="I6" s="37" t="str">
        <f t="shared" ref="I6:I12" si="0">CHOOSE(LEFT(B6,1),"마포","강남","종로","종로")</f>
        <v>강남</v>
      </c>
      <c r="J6" s="22">
        <f t="shared" ref="J6:J12" ca="1" si="1">YEAR(NOW())-YEAR(E6)</f>
        <v>11</v>
      </c>
    </row>
    <row r="7" spans="2:10" ht="21" customHeight="1" x14ac:dyDescent="0.15">
      <c r="B7" s="5" t="s">
        <v>24</v>
      </c>
      <c r="C7" s="6" t="s">
        <v>6</v>
      </c>
      <c r="D7" s="13" t="s">
        <v>7</v>
      </c>
      <c r="E7" s="7">
        <v>39692</v>
      </c>
      <c r="F7" s="28">
        <v>85</v>
      </c>
      <c r="G7" s="29">
        <v>100</v>
      </c>
      <c r="H7" s="33">
        <v>100</v>
      </c>
      <c r="I7" s="37" t="str">
        <f t="shared" si="0"/>
        <v>마포</v>
      </c>
      <c r="J7" s="22">
        <f t="shared" ca="1" si="1"/>
        <v>12</v>
      </c>
    </row>
    <row r="8" spans="2:10" ht="21" customHeight="1" x14ac:dyDescent="0.15">
      <c r="B8" s="5" t="s">
        <v>25</v>
      </c>
      <c r="C8" s="6" t="s">
        <v>8</v>
      </c>
      <c r="D8" s="13" t="s">
        <v>4</v>
      </c>
      <c r="E8" s="7">
        <v>40695</v>
      </c>
      <c r="F8" s="28">
        <v>100</v>
      </c>
      <c r="G8" s="29">
        <v>95</v>
      </c>
      <c r="H8" s="33">
        <v>95</v>
      </c>
      <c r="I8" s="37" t="str">
        <f t="shared" si="0"/>
        <v>종로</v>
      </c>
      <c r="J8" s="22">
        <f t="shared" ca="1" si="1"/>
        <v>9</v>
      </c>
    </row>
    <row r="9" spans="2:10" ht="21" customHeight="1" x14ac:dyDescent="0.15">
      <c r="B9" s="5" t="s">
        <v>26</v>
      </c>
      <c r="C9" s="6" t="s">
        <v>9</v>
      </c>
      <c r="D9" s="13" t="s">
        <v>5</v>
      </c>
      <c r="E9" s="7">
        <v>39326</v>
      </c>
      <c r="F9" s="28">
        <v>95</v>
      </c>
      <c r="G9" s="29">
        <v>75</v>
      </c>
      <c r="H9" s="33">
        <v>75</v>
      </c>
      <c r="I9" s="37" t="str">
        <f t="shared" si="0"/>
        <v>강남</v>
      </c>
      <c r="J9" s="22">
        <f t="shared" ca="1" si="1"/>
        <v>13</v>
      </c>
    </row>
    <row r="10" spans="2:10" ht="21" customHeight="1" x14ac:dyDescent="0.15">
      <c r="B10" s="5" t="s">
        <v>27</v>
      </c>
      <c r="C10" s="6" t="s">
        <v>10</v>
      </c>
      <c r="D10" s="13" t="s">
        <v>11</v>
      </c>
      <c r="E10" s="7">
        <v>41061</v>
      </c>
      <c r="F10" s="28">
        <v>80</v>
      </c>
      <c r="G10" s="29">
        <v>80</v>
      </c>
      <c r="H10" s="33">
        <v>80</v>
      </c>
      <c r="I10" s="37" t="str">
        <f t="shared" si="0"/>
        <v>종로</v>
      </c>
      <c r="J10" s="22">
        <f t="shared" ca="1" si="1"/>
        <v>8</v>
      </c>
    </row>
    <row r="11" spans="2:10" ht="21" customHeight="1" x14ac:dyDescent="0.15">
      <c r="B11" s="5" t="s">
        <v>28</v>
      </c>
      <c r="C11" s="6" t="s">
        <v>12</v>
      </c>
      <c r="D11" s="13" t="s">
        <v>4</v>
      </c>
      <c r="E11" s="7">
        <v>39142</v>
      </c>
      <c r="F11" s="28">
        <v>85</v>
      </c>
      <c r="G11" s="29">
        <v>75</v>
      </c>
      <c r="H11" s="33">
        <v>90</v>
      </c>
      <c r="I11" s="37" t="str">
        <f t="shared" si="0"/>
        <v>종로</v>
      </c>
      <c r="J11" s="22">
        <f t="shared" ca="1" si="1"/>
        <v>13</v>
      </c>
    </row>
    <row r="12" spans="2:10" ht="21" customHeight="1" thickBot="1" x14ac:dyDescent="0.2">
      <c r="B12" s="8" t="s">
        <v>29</v>
      </c>
      <c r="C12" s="9" t="s">
        <v>13</v>
      </c>
      <c r="D12" s="14" t="s">
        <v>7</v>
      </c>
      <c r="E12" s="10">
        <v>38778</v>
      </c>
      <c r="F12" s="30">
        <v>100</v>
      </c>
      <c r="G12" s="31">
        <v>90</v>
      </c>
      <c r="H12" s="34">
        <v>85</v>
      </c>
      <c r="I12" s="38" t="str">
        <f t="shared" si="0"/>
        <v>강남</v>
      </c>
      <c r="J12" s="23">
        <f t="shared" ca="1" si="1"/>
        <v>14</v>
      </c>
    </row>
    <row r="13" spans="2:10" ht="24.6" customHeight="1" x14ac:dyDescent="0.15">
      <c r="B13" s="56" t="s">
        <v>31</v>
      </c>
      <c r="C13" s="57"/>
      <c r="D13" s="41" t="str">
        <f>REPT("★",H6/10)</f>
        <v>★★★★★★★</v>
      </c>
      <c r="E13" s="58"/>
      <c r="F13" s="58"/>
      <c r="G13" s="57" t="s">
        <v>33</v>
      </c>
      <c r="H13" s="57"/>
      <c r="I13" s="57"/>
      <c r="J13" s="39">
        <f>DSUM(B4:J12,7,D4:D5)</f>
        <v>265</v>
      </c>
    </row>
    <row r="14" spans="2:10" ht="21" customHeight="1" thickBot="1" x14ac:dyDescent="0.2">
      <c r="B14" s="60" t="s">
        <v>34</v>
      </c>
      <c r="C14" s="61"/>
      <c r="D14" s="9">
        <f>COUNTIF(매출,"&gt;=90")</f>
        <v>4</v>
      </c>
      <c r="E14" s="59"/>
      <c r="F14" s="59"/>
      <c r="G14" s="19" t="s">
        <v>14</v>
      </c>
      <c r="H14" s="43" t="s">
        <v>22</v>
      </c>
      <c r="I14" s="20" t="s">
        <v>19</v>
      </c>
      <c r="J14" s="42">
        <f>VLOOKUP(H14,B5:J12,4,0)</f>
        <v>39968</v>
      </c>
    </row>
    <row r="15" spans="2:10" x14ac:dyDescent="0.15">
      <c r="C15" s="35"/>
    </row>
    <row r="18" ht="13.5" customHeight="1" x14ac:dyDescent="0.15"/>
    <row r="19" ht="26.25" customHeight="1" x14ac:dyDescent="0.15"/>
  </sheetData>
  <mergeCells count="4">
    <mergeCell ref="B13:C13"/>
    <mergeCell ref="E13:F14"/>
    <mergeCell ref="G13:I13"/>
    <mergeCell ref="B14:C14"/>
  </mergeCells>
  <phoneticPr fontId="2" type="noConversion"/>
  <conditionalFormatting sqref="B5:J12">
    <cfRule type="expression" dxfId="2" priority="2">
      <formula>$H5&lt;=80</formula>
    </cfRule>
  </conditionalFormatting>
  <conditionalFormatting sqref="G5:G12">
    <cfRule type="dataBar" priority="1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{BE9E94A6-52EB-468D-9E2F-D1CC2AD45D67}</x14:id>
        </ext>
      </extLst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5" right="0.75" top="1" bottom="1" header="0.5" footer="0.5"/>
  <pageSetup paperSize="9" orientation="portrait" horizontalDpi="300" r:id="rId1"/>
  <headerFooter alignWithMargins="0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E9E94A6-52EB-468D-9E2F-D1CC2AD45D67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G5:G12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zoomScale="130" zoomScaleNormal="130" workbookViewId="0">
      <selection activeCell="E14" sqref="E14"/>
    </sheetView>
  </sheetViews>
  <sheetFormatPr defaultColWidth="8.88671875" defaultRowHeight="13.5" x14ac:dyDescent="0.15"/>
  <cols>
    <col min="1" max="1" width="1.77734375" style="11" customWidth="1"/>
    <col min="2" max="2" width="8.88671875" style="11"/>
    <col min="3" max="4" width="10.6640625" style="11" customWidth="1"/>
    <col min="5" max="5" width="14" style="11" customWidth="1"/>
    <col min="6" max="7" width="8.88671875" style="11"/>
    <col min="8" max="8" width="12.44140625" style="11" customWidth="1"/>
    <col min="9" max="9" width="9.44140625" style="11" customWidth="1"/>
    <col min="10" max="16384" width="8.88671875" style="11"/>
  </cols>
  <sheetData>
    <row r="1" spans="2:8" ht="14.25" thickBot="1" x14ac:dyDescent="0.2"/>
    <row r="2" spans="2:8" ht="27.75" thickBot="1" x14ac:dyDescent="0.2">
      <c r="B2" s="15" t="s">
        <v>0</v>
      </c>
      <c r="C2" s="16" t="s">
        <v>18</v>
      </c>
      <c r="D2" s="16" t="s">
        <v>1</v>
      </c>
      <c r="E2" s="17" t="s">
        <v>2</v>
      </c>
      <c r="F2" s="18" t="s">
        <v>16</v>
      </c>
      <c r="G2" s="16" t="s">
        <v>15</v>
      </c>
      <c r="H2" s="24" t="s">
        <v>17</v>
      </c>
    </row>
    <row r="3" spans="2:8" ht="18" customHeight="1" x14ac:dyDescent="0.15">
      <c r="B3" s="2" t="s">
        <v>21</v>
      </c>
      <c r="C3" s="3" t="s">
        <v>3</v>
      </c>
      <c r="D3" s="12" t="s">
        <v>7</v>
      </c>
      <c r="E3" s="4">
        <v>40970</v>
      </c>
      <c r="F3" s="26">
        <v>80</v>
      </c>
      <c r="G3" s="27">
        <v>100</v>
      </c>
      <c r="H3" s="32">
        <v>80</v>
      </c>
    </row>
    <row r="4" spans="2:8" ht="18" customHeight="1" x14ac:dyDescent="0.15">
      <c r="B4" s="5" t="s">
        <v>23</v>
      </c>
      <c r="C4" s="6" t="s">
        <v>32</v>
      </c>
      <c r="D4" s="13" t="s">
        <v>5</v>
      </c>
      <c r="E4" s="7">
        <v>39968</v>
      </c>
      <c r="F4" s="28">
        <v>90</v>
      </c>
      <c r="G4" s="29">
        <v>85</v>
      </c>
      <c r="H4" s="33">
        <v>75</v>
      </c>
    </row>
    <row r="5" spans="2:8" ht="18" customHeight="1" x14ac:dyDescent="0.15">
      <c r="B5" s="5" t="s">
        <v>24</v>
      </c>
      <c r="C5" s="6" t="s">
        <v>6</v>
      </c>
      <c r="D5" s="13" t="s">
        <v>7</v>
      </c>
      <c r="E5" s="7">
        <v>39692</v>
      </c>
      <c r="F5" s="28">
        <v>85</v>
      </c>
      <c r="G5" s="29">
        <v>100</v>
      </c>
      <c r="H5" s="33">
        <v>100</v>
      </c>
    </row>
    <row r="6" spans="2:8" ht="18" customHeight="1" x14ac:dyDescent="0.15">
      <c r="B6" s="5" t="s">
        <v>25</v>
      </c>
      <c r="C6" s="6" t="s">
        <v>8</v>
      </c>
      <c r="D6" s="13" t="s">
        <v>4</v>
      </c>
      <c r="E6" s="7">
        <v>40695</v>
      </c>
      <c r="F6" s="28">
        <v>100</v>
      </c>
      <c r="G6" s="29">
        <v>95</v>
      </c>
      <c r="H6" s="33">
        <v>95</v>
      </c>
    </row>
    <row r="7" spans="2:8" ht="18" customHeight="1" x14ac:dyDescent="0.15">
      <c r="B7" s="5" t="s">
        <v>26</v>
      </c>
      <c r="C7" s="6" t="s">
        <v>9</v>
      </c>
      <c r="D7" s="13" t="s">
        <v>5</v>
      </c>
      <c r="E7" s="7">
        <v>39326</v>
      </c>
      <c r="F7" s="28">
        <v>95</v>
      </c>
      <c r="G7" s="29">
        <v>75</v>
      </c>
      <c r="H7" s="33">
        <v>75</v>
      </c>
    </row>
    <row r="8" spans="2:8" ht="18" customHeight="1" x14ac:dyDescent="0.15">
      <c r="B8" s="5" t="s">
        <v>27</v>
      </c>
      <c r="C8" s="6" t="s">
        <v>10</v>
      </c>
      <c r="D8" s="13" t="s">
        <v>11</v>
      </c>
      <c r="E8" s="7">
        <v>41061</v>
      </c>
      <c r="F8" s="28">
        <v>80</v>
      </c>
      <c r="G8" s="29">
        <v>80</v>
      </c>
      <c r="H8" s="33">
        <v>80</v>
      </c>
    </row>
    <row r="9" spans="2:8" ht="18" customHeight="1" x14ac:dyDescent="0.15">
      <c r="B9" s="5" t="s">
        <v>28</v>
      </c>
      <c r="C9" s="6" t="s">
        <v>12</v>
      </c>
      <c r="D9" s="13" t="s">
        <v>4</v>
      </c>
      <c r="E9" s="7">
        <v>39142</v>
      </c>
      <c r="F9" s="28">
        <v>85</v>
      </c>
      <c r="G9" s="29">
        <v>75</v>
      </c>
      <c r="H9" s="33">
        <v>90</v>
      </c>
    </row>
    <row r="10" spans="2:8" ht="18" customHeight="1" thickBot="1" x14ac:dyDescent="0.2">
      <c r="B10" s="8" t="s">
        <v>29</v>
      </c>
      <c r="C10" s="9" t="s">
        <v>13</v>
      </c>
      <c r="D10" s="14" t="s">
        <v>7</v>
      </c>
      <c r="E10" s="10">
        <v>38778</v>
      </c>
      <c r="F10" s="30">
        <v>100</v>
      </c>
      <c r="G10" s="31">
        <v>90</v>
      </c>
      <c r="H10" s="34">
        <v>85</v>
      </c>
    </row>
    <row r="13" spans="2:8" ht="14.25" thickBot="1" x14ac:dyDescent="0.2"/>
    <row r="14" spans="2:8" ht="28.5" customHeight="1" x14ac:dyDescent="0.15">
      <c r="B14" s="17" t="s">
        <v>2</v>
      </c>
      <c r="C14" s="18" t="s">
        <v>16</v>
      </c>
    </row>
    <row r="15" spans="2:8" x14ac:dyDescent="0.15">
      <c r="B15" s="11" t="s">
        <v>35</v>
      </c>
      <c r="C15" s="11" t="s">
        <v>36</v>
      </c>
    </row>
    <row r="18" spans="2:5" ht="27" x14ac:dyDescent="0.15">
      <c r="B18" s="44" t="s">
        <v>18</v>
      </c>
      <c r="C18" s="45" t="s">
        <v>1</v>
      </c>
      <c r="D18" s="46" t="s">
        <v>2</v>
      </c>
      <c r="E18" s="47" t="s">
        <v>16</v>
      </c>
    </row>
    <row r="19" spans="2:5" x14ac:dyDescent="0.15">
      <c r="B19" s="48" t="s">
        <v>32</v>
      </c>
      <c r="C19" s="49" t="s">
        <v>5</v>
      </c>
      <c r="D19" s="50">
        <v>39968</v>
      </c>
      <c r="E19" s="51">
        <v>90</v>
      </c>
    </row>
    <row r="20" spans="2:5" x14ac:dyDescent="0.15">
      <c r="B20" s="52" t="s">
        <v>8</v>
      </c>
      <c r="C20" s="53" t="s">
        <v>4</v>
      </c>
      <c r="D20" s="54">
        <v>40695</v>
      </c>
      <c r="E20" s="55">
        <v>100</v>
      </c>
    </row>
  </sheetData>
  <phoneticPr fontId="2" type="noConversion"/>
  <conditionalFormatting sqref="B3:H10">
    <cfRule type="expression" dxfId="1" priority="2">
      <formula>$H3&lt;=80</formula>
    </cfRule>
  </conditionalFormatting>
  <conditionalFormatting sqref="G3:G10">
    <cfRule type="dataBar" priority="1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{0EF3C692-1F5F-4C95-956E-C28AF7D695C2}</x14:id>
        </ext>
      </extLst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EF3C692-1F5F-4C95-956E-C28AF7D695C2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G3:G10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tabSelected="1" zoomScale="115" zoomScaleNormal="115" workbookViewId="0">
      <selection activeCell="N23" sqref="N23"/>
    </sheetView>
  </sheetViews>
  <sheetFormatPr defaultColWidth="8.88671875" defaultRowHeight="13.5" x14ac:dyDescent="0.15"/>
  <cols>
    <col min="1" max="1" width="1.77734375" style="11" customWidth="1"/>
    <col min="2" max="2" width="8.88671875" style="11"/>
    <col min="3" max="3" width="14.33203125" style="11" customWidth="1"/>
    <col min="4" max="4" width="13.5546875" style="11" customWidth="1"/>
    <col min="5" max="5" width="14" style="11" customWidth="1"/>
    <col min="6" max="7" width="8.88671875" style="11"/>
    <col min="8" max="8" width="12.44140625" style="11" customWidth="1"/>
    <col min="9" max="9" width="9.44140625" style="11" customWidth="1"/>
    <col min="10" max="16384" width="8.88671875" style="11"/>
  </cols>
  <sheetData>
    <row r="1" spans="2:8" ht="14.25" thickBot="1" x14ac:dyDescent="0.2"/>
    <row r="2" spans="2:8" ht="27.75" thickBot="1" x14ac:dyDescent="0.2">
      <c r="B2" s="15" t="s">
        <v>0</v>
      </c>
      <c r="C2" s="16" t="s">
        <v>18</v>
      </c>
      <c r="D2" s="16" t="s">
        <v>1</v>
      </c>
      <c r="E2" s="17" t="s">
        <v>2</v>
      </c>
      <c r="F2" s="18" t="s">
        <v>16</v>
      </c>
      <c r="G2" s="16" t="s">
        <v>15</v>
      </c>
      <c r="H2" s="24" t="s">
        <v>17</v>
      </c>
    </row>
    <row r="3" spans="2:8" ht="21.75" customHeight="1" x14ac:dyDescent="0.15">
      <c r="B3" s="2" t="s">
        <v>27</v>
      </c>
      <c r="C3" s="3" t="s">
        <v>10</v>
      </c>
      <c r="D3" s="12" t="s">
        <v>11</v>
      </c>
      <c r="E3" s="4">
        <v>41061</v>
      </c>
      <c r="F3" s="26">
        <v>80</v>
      </c>
      <c r="G3" s="27">
        <v>80</v>
      </c>
      <c r="H3" s="32">
        <v>80</v>
      </c>
    </row>
    <row r="4" spans="2:8" ht="21.75" customHeight="1" x14ac:dyDescent="0.15">
      <c r="B4" s="62"/>
      <c r="C4" s="63"/>
      <c r="D4" s="68" t="s">
        <v>42</v>
      </c>
      <c r="E4" s="64"/>
      <c r="F4" s="65"/>
      <c r="G4" s="66"/>
      <c r="H4" s="67">
        <f>SUBTOTAL(9,H3:H3)</f>
        <v>80</v>
      </c>
    </row>
    <row r="5" spans="2:8" ht="21.75" customHeight="1" x14ac:dyDescent="0.15">
      <c r="B5" s="62"/>
      <c r="C5" s="63">
        <f>SUBTOTAL(3,C3:C3)</f>
        <v>1</v>
      </c>
      <c r="D5" s="68" t="s">
        <v>37</v>
      </c>
      <c r="E5" s="64"/>
      <c r="F5" s="65"/>
      <c r="G5" s="66"/>
      <c r="H5" s="67"/>
    </row>
    <row r="6" spans="2:8" ht="21.75" customHeight="1" x14ac:dyDescent="0.15">
      <c r="B6" s="5" t="s">
        <v>25</v>
      </c>
      <c r="C6" s="6" t="s">
        <v>8</v>
      </c>
      <c r="D6" s="13" t="s">
        <v>4</v>
      </c>
      <c r="E6" s="7">
        <v>40695</v>
      </c>
      <c r="F6" s="28">
        <v>100</v>
      </c>
      <c r="G6" s="29">
        <v>95</v>
      </c>
      <c r="H6" s="33">
        <v>95</v>
      </c>
    </row>
    <row r="7" spans="2:8" ht="21.75" customHeight="1" x14ac:dyDescent="0.15">
      <c r="B7" s="5" t="s">
        <v>28</v>
      </c>
      <c r="C7" s="6" t="s">
        <v>12</v>
      </c>
      <c r="D7" s="13" t="s">
        <v>4</v>
      </c>
      <c r="E7" s="7">
        <v>39142</v>
      </c>
      <c r="F7" s="28">
        <v>85</v>
      </c>
      <c r="G7" s="29">
        <v>75</v>
      </c>
      <c r="H7" s="33">
        <v>90</v>
      </c>
    </row>
    <row r="8" spans="2:8" ht="21.75" customHeight="1" x14ac:dyDescent="0.15">
      <c r="B8" s="5"/>
      <c r="C8" s="6"/>
      <c r="D8" s="69" t="s">
        <v>43</v>
      </c>
      <c r="E8" s="7"/>
      <c r="F8" s="28"/>
      <c r="G8" s="29"/>
      <c r="H8" s="33">
        <f>SUBTOTAL(9,H6:H7)</f>
        <v>185</v>
      </c>
    </row>
    <row r="9" spans="2:8" ht="21.75" customHeight="1" x14ac:dyDescent="0.15">
      <c r="B9" s="5"/>
      <c r="C9" s="6">
        <f>SUBTOTAL(3,C6:C7)</f>
        <v>2</v>
      </c>
      <c r="D9" s="69" t="s">
        <v>38</v>
      </c>
      <c r="E9" s="7"/>
      <c r="F9" s="28"/>
      <c r="G9" s="29"/>
      <c r="H9" s="33"/>
    </row>
    <row r="10" spans="2:8" ht="21.75" customHeight="1" x14ac:dyDescent="0.15">
      <c r="B10" s="5" t="s">
        <v>21</v>
      </c>
      <c r="C10" s="6" t="s">
        <v>3</v>
      </c>
      <c r="D10" s="13" t="s">
        <v>7</v>
      </c>
      <c r="E10" s="7">
        <v>40970</v>
      </c>
      <c r="F10" s="28">
        <v>80</v>
      </c>
      <c r="G10" s="29">
        <v>100</v>
      </c>
      <c r="H10" s="33">
        <v>80</v>
      </c>
    </row>
    <row r="11" spans="2:8" ht="21.75" customHeight="1" x14ac:dyDescent="0.15">
      <c r="B11" s="5" t="s">
        <v>24</v>
      </c>
      <c r="C11" s="6" t="s">
        <v>6</v>
      </c>
      <c r="D11" s="13" t="s">
        <v>7</v>
      </c>
      <c r="E11" s="7">
        <v>39692</v>
      </c>
      <c r="F11" s="28">
        <v>85</v>
      </c>
      <c r="G11" s="29">
        <v>100</v>
      </c>
      <c r="H11" s="33">
        <v>100</v>
      </c>
    </row>
    <row r="12" spans="2:8" ht="21.75" customHeight="1" x14ac:dyDescent="0.15">
      <c r="B12" s="5" t="s">
        <v>29</v>
      </c>
      <c r="C12" s="6" t="s">
        <v>13</v>
      </c>
      <c r="D12" s="13" t="s">
        <v>7</v>
      </c>
      <c r="E12" s="7">
        <v>38778</v>
      </c>
      <c r="F12" s="28">
        <v>100</v>
      </c>
      <c r="G12" s="29">
        <v>90</v>
      </c>
      <c r="H12" s="33">
        <v>85</v>
      </c>
    </row>
    <row r="13" spans="2:8" ht="21.75" customHeight="1" x14ac:dyDescent="0.15">
      <c r="B13" s="5"/>
      <c r="C13" s="6"/>
      <c r="D13" s="69" t="s">
        <v>44</v>
      </c>
      <c r="E13" s="7"/>
      <c r="F13" s="28"/>
      <c r="G13" s="29"/>
      <c r="H13" s="33">
        <f>SUBTOTAL(9,H10:H12)</f>
        <v>265</v>
      </c>
    </row>
    <row r="14" spans="2:8" ht="21.75" customHeight="1" x14ac:dyDescent="0.15">
      <c r="B14" s="5"/>
      <c r="C14" s="6">
        <f>SUBTOTAL(3,C10:C12)</f>
        <v>3</v>
      </c>
      <c r="D14" s="69" t="s">
        <v>39</v>
      </c>
      <c r="E14" s="7"/>
      <c r="F14" s="28"/>
      <c r="G14" s="29"/>
      <c r="H14" s="33"/>
    </row>
    <row r="15" spans="2:8" ht="21.75" customHeight="1" x14ac:dyDescent="0.15">
      <c r="B15" s="5" t="s">
        <v>23</v>
      </c>
      <c r="C15" s="6" t="s">
        <v>32</v>
      </c>
      <c r="D15" s="13" t="s">
        <v>5</v>
      </c>
      <c r="E15" s="7">
        <v>39968</v>
      </c>
      <c r="F15" s="28">
        <v>90</v>
      </c>
      <c r="G15" s="29">
        <v>85</v>
      </c>
      <c r="H15" s="33">
        <v>75</v>
      </c>
    </row>
    <row r="16" spans="2:8" ht="21.75" customHeight="1" thickBot="1" x14ac:dyDescent="0.2">
      <c r="B16" s="8" t="s">
        <v>26</v>
      </c>
      <c r="C16" s="9" t="s">
        <v>9</v>
      </c>
      <c r="D16" s="14" t="s">
        <v>5</v>
      </c>
      <c r="E16" s="10">
        <v>39326</v>
      </c>
      <c r="F16" s="30">
        <v>95</v>
      </c>
      <c r="G16" s="31">
        <v>75</v>
      </c>
      <c r="H16" s="34">
        <v>75</v>
      </c>
    </row>
    <row r="17" spans="2:8" ht="21.75" customHeight="1" x14ac:dyDescent="0.15">
      <c r="B17" s="70"/>
      <c r="C17" s="70"/>
      <c r="D17" s="75" t="s">
        <v>45</v>
      </c>
      <c r="E17" s="71"/>
      <c r="F17" s="72"/>
      <c r="G17" s="73"/>
      <c r="H17" s="74">
        <f>SUBTOTAL(9,H15:H16)</f>
        <v>150</v>
      </c>
    </row>
    <row r="18" spans="2:8" ht="21.75" customHeight="1" x14ac:dyDescent="0.15">
      <c r="B18" s="70"/>
      <c r="C18" s="70">
        <f>SUBTOTAL(3,C15:C16)</f>
        <v>2</v>
      </c>
      <c r="D18" s="75" t="s">
        <v>40</v>
      </c>
      <c r="E18" s="71"/>
      <c r="F18" s="72"/>
      <c r="G18" s="73"/>
      <c r="H18" s="74"/>
    </row>
    <row r="19" spans="2:8" ht="21.75" customHeight="1" x14ac:dyDescent="0.15">
      <c r="B19" s="70"/>
      <c r="C19" s="70"/>
      <c r="D19" s="75" t="s">
        <v>46</v>
      </c>
      <c r="E19" s="71"/>
      <c r="F19" s="72"/>
      <c r="G19" s="73"/>
      <c r="H19" s="74">
        <f>SUBTOTAL(9,H3:H16)</f>
        <v>680</v>
      </c>
    </row>
    <row r="20" spans="2:8" ht="21.75" customHeight="1" x14ac:dyDescent="0.15">
      <c r="B20" s="70"/>
      <c r="C20" s="70">
        <f>SUBTOTAL(3,C3:C16)</f>
        <v>8</v>
      </c>
      <c r="D20" s="75" t="s">
        <v>41</v>
      </c>
      <c r="E20" s="71"/>
      <c r="F20" s="72"/>
      <c r="G20" s="73"/>
      <c r="H20" s="74"/>
    </row>
    <row r="23" spans="2:8" ht="24.6" customHeight="1" x14ac:dyDescent="0.15"/>
  </sheetData>
  <sortState ref="B3:H10">
    <sortCondition ref="D2"/>
  </sortState>
  <phoneticPr fontId="2" type="noConversion"/>
  <conditionalFormatting sqref="B3:H20">
    <cfRule type="expression" dxfId="0" priority="2">
      <formula>$H3&lt;=80</formula>
    </cfRule>
  </conditionalFormatting>
  <conditionalFormatting sqref="G3:G20">
    <cfRule type="dataBar" priority="15">
      <dataBar>
        <cfvo type="min"/>
        <cfvo type="max"/>
        <color rgb="FFFF0000"/>
      </dataBar>
      <extLst>
        <ext xmlns:x14="http://schemas.microsoft.com/office/spreadsheetml/2009/9/main" uri="{B025F937-C7B1-47D3-B67F-A62EFF666E3E}">
          <x14:id>{F6350022-79FB-48A8-B4C5-2A27340E3BB1}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6350022-79FB-48A8-B4C5-2A27340E3BB1}">
            <x14:dataBar minLength="0" maxLength="100" gradient="0">
              <x14:cfvo type="min"/>
              <x14:cfvo type="max"/>
              <x14:negativeFillColor rgb="FFFF0000"/>
              <x14:axisColor rgb="FF000000"/>
            </x14:dataBar>
          </x14:cfRule>
          <xm:sqref>G3:G20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제1작업</vt:lpstr>
      <vt:lpstr>제2작업</vt:lpstr>
      <vt:lpstr>제3작업</vt:lpstr>
      <vt:lpstr>제2작업!Criteria</vt:lpstr>
      <vt:lpstr>제2작업!Extract</vt:lpstr>
      <vt:lpstr>제1작업!매출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장미희</dc:creator>
  <cp:lastModifiedBy>교육컨텐츠연구소 장미희</cp:lastModifiedBy>
  <cp:lastPrinted>2011-11-08T07:20:36Z</cp:lastPrinted>
  <dcterms:created xsi:type="dcterms:W3CDTF">2011-09-19T16:07:41Z</dcterms:created>
  <dcterms:modified xsi:type="dcterms:W3CDTF">2020-03-18T03:18:16Z</dcterms:modified>
</cp:coreProperties>
</file>