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2.Part2\"/>
    </mc:Choice>
  </mc:AlternateContent>
  <bookViews>
    <workbookView xWindow="0" yWindow="105" windowWidth="10635" windowHeight="9795"/>
  </bookViews>
  <sheets>
    <sheet name="제1작업" sheetId="2" r:id="rId1"/>
    <sheet name="제2작업" sheetId="3" r:id="rId2"/>
    <sheet name="제3작업" sheetId="4" r:id="rId3"/>
  </sheets>
  <definedNames>
    <definedName name="_xlnm._FilterDatabase" localSheetId="1" hidden="1">제2작업!#REF!</definedName>
    <definedName name="태도">제1작업!$E$5:$E$12</definedName>
  </definedNames>
  <calcPr calcId="162913"/>
</workbook>
</file>

<file path=xl/calcChain.xml><?xml version="1.0" encoding="utf-8"?>
<calcChain xmlns="http://schemas.openxmlformats.org/spreadsheetml/2006/main">
  <c r="I14" i="2" l="1"/>
  <c r="I13" i="2"/>
  <c r="E14" i="2"/>
  <c r="E13" i="2"/>
  <c r="I6" i="2"/>
  <c r="I7" i="2"/>
  <c r="I8" i="2"/>
  <c r="I9" i="2"/>
  <c r="I10" i="2"/>
  <c r="I11" i="2"/>
  <c r="I12" i="2"/>
  <c r="I5" i="2"/>
  <c r="H6" i="2"/>
  <c r="H7" i="2"/>
  <c r="H8" i="2"/>
  <c r="H9" i="2"/>
  <c r="H10" i="2"/>
  <c r="H11" i="2"/>
  <c r="H12" i="2"/>
  <c r="H5" i="2"/>
</calcChain>
</file>

<file path=xl/sharedStrings.xml><?xml version="1.0" encoding="utf-8"?>
<sst xmlns="http://schemas.openxmlformats.org/spreadsheetml/2006/main" count="38" uniqueCount="37">
  <si>
    <t>지원 종목</t>
  </si>
  <si>
    <t>노형일</t>
  </si>
  <si>
    <t>수험번호</t>
    <phoneticPr fontId="4" type="noConversion"/>
  </si>
  <si>
    <t>태도</t>
    <phoneticPr fontId="4" type="noConversion"/>
  </si>
  <si>
    <t>맛과 향</t>
    <phoneticPr fontId="4" type="noConversion"/>
  </si>
  <si>
    <t>에소프레소</t>
    <phoneticPr fontId="4" type="noConversion"/>
  </si>
  <si>
    <t>지원자</t>
    <phoneticPr fontId="4" type="noConversion"/>
  </si>
  <si>
    <t>총점
(200점 만점)</t>
    <phoneticPr fontId="4" type="noConversion"/>
  </si>
  <si>
    <t>평가</t>
    <phoneticPr fontId="4" type="noConversion"/>
  </si>
  <si>
    <t>순위</t>
    <phoneticPr fontId="4" type="noConversion"/>
  </si>
  <si>
    <t>C3-0706</t>
    <phoneticPr fontId="4" type="noConversion"/>
  </si>
  <si>
    <t>노형일</t>
    <phoneticPr fontId="4" type="noConversion"/>
  </si>
  <si>
    <t>카푸치노</t>
    <phoneticPr fontId="4" type="noConversion"/>
  </si>
  <si>
    <t>E1-S078</t>
    <phoneticPr fontId="4" type="noConversion"/>
  </si>
  <si>
    <t>두리안</t>
    <phoneticPr fontId="4" type="noConversion"/>
  </si>
  <si>
    <t>에소프레소</t>
    <phoneticPr fontId="4" type="noConversion"/>
  </si>
  <si>
    <t>R3-A094</t>
    <phoneticPr fontId="4" type="noConversion"/>
  </si>
  <si>
    <t>최미숙</t>
    <phoneticPr fontId="4" type="noConversion"/>
  </si>
  <si>
    <t>B3-U098</t>
    <phoneticPr fontId="4" type="noConversion"/>
  </si>
  <si>
    <t>김순옥</t>
    <phoneticPr fontId="4" type="noConversion"/>
  </si>
  <si>
    <t>블랜딩</t>
    <phoneticPr fontId="4" type="noConversion"/>
  </si>
  <si>
    <t>C3-A119</t>
    <phoneticPr fontId="4" type="noConversion"/>
  </si>
  <si>
    <t>정은유</t>
    <phoneticPr fontId="4" type="noConversion"/>
  </si>
  <si>
    <t>카푸치노</t>
    <phoneticPr fontId="4" type="noConversion"/>
  </si>
  <si>
    <t>R4-U073</t>
    <phoneticPr fontId="4" type="noConversion"/>
  </si>
  <si>
    <t>강나연</t>
    <phoneticPr fontId="4" type="noConversion"/>
  </si>
  <si>
    <t>로스팅</t>
    <phoneticPr fontId="4" type="noConversion"/>
  </si>
  <si>
    <t>C3-A040</t>
    <phoneticPr fontId="4" type="noConversion"/>
  </si>
  <si>
    <t>E1-A079</t>
    <phoneticPr fontId="4" type="noConversion"/>
  </si>
  <si>
    <t>나나무</t>
    <phoneticPr fontId="4" type="noConversion"/>
  </si>
  <si>
    <t>지원자</t>
    <phoneticPr fontId="4" type="noConversion"/>
  </si>
  <si>
    <t>평가</t>
    <phoneticPr fontId="4" type="noConversion"/>
  </si>
  <si>
    <t>이유리</t>
    <phoneticPr fontId="4" type="noConversion"/>
  </si>
  <si>
    <t>두 번째로 적은 맛과 향</t>
    <phoneticPr fontId="4" type="noConversion"/>
  </si>
  <si>
    <t>카푸치노의 총점의 평균</t>
    <phoneticPr fontId="4" type="noConversion"/>
  </si>
  <si>
    <t>블랜딩의 태도의 평균</t>
    <phoneticPr fontId="4" type="noConversion"/>
  </si>
  <si>
    <t>블랜딩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</si>
</sst>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2" formatCode="_-&quot;₩&quot;* #,##0_-;\-&quot;₩&quot;* #,##0_-;_-&quot;₩&quot;* &quot;-&quot;_-;_-@_-"/>
    <numFmt numFmtId="176" formatCode="&quot;총&quot;#,##0.0"/>
  </numFmts>
  <fonts count="8" x14ac:knownFonts="1">
    <font>
      <sz val="11"/>
      <color theme="1"/>
      <name val="맑은 고딕"/>
      <family val="2"/>
      <charset val="129"/>
    </font>
    <font>
      <sz val="11"/>
      <color theme="1"/>
      <name val="맑은 고딕"/>
      <family val="2"/>
      <charset val="129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</font>
    <font>
      <sz val="11"/>
      <color theme="1"/>
      <name val="돋움"/>
      <family val="3"/>
      <charset val="129"/>
    </font>
    <font>
      <b/>
      <sz val="16"/>
      <color rgb="FF000000"/>
      <name val="돋움"/>
      <family val="3"/>
      <charset val="129"/>
    </font>
    <font>
      <sz val="11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0" xfId="4" applyFont="1">
      <alignment vertical="center"/>
    </xf>
    <xf numFmtId="0" fontId="7" fillId="0" borderId="4" xfId="4" applyNumberFormat="1" applyFont="1" applyBorder="1" applyAlignment="1">
      <alignment horizontal="center" vertical="center"/>
    </xf>
    <xf numFmtId="0" fontId="2" fillId="0" borderId="4" xfId="3" applyNumberFormat="1" applyFont="1" applyBorder="1" applyAlignment="1">
      <alignment horizontal="center" vertical="center" wrapText="1"/>
    </xf>
    <xf numFmtId="0" fontId="7" fillId="0" borderId="4" xfId="2" applyNumberFormat="1" applyFont="1" applyBorder="1" applyAlignment="1">
      <alignment horizontal="right" vertical="center"/>
    </xf>
    <xf numFmtId="0" fontId="7" fillId="0" borderId="4" xfId="1" applyNumberFormat="1" applyFont="1" applyBorder="1" applyAlignment="1">
      <alignment horizontal="right" vertical="center"/>
    </xf>
    <xf numFmtId="0" fontId="7" fillId="0" borderId="3" xfId="4" applyNumberFormat="1" applyFont="1" applyBorder="1" applyAlignment="1">
      <alignment horizontal="center" vertical="center"/>
    </xf>
    <xf numFmtId="0" fontId="7" fillId="2" borderId="6" xfId="2" applyNumberFormat="1" applyFont="1" applyFill="1" applyBorder="1" applyAlignment="1">
      <alignment horizontal="center" vertical="center" wrapText="1"/>
    </xf>
    <xf numFmtId="0" fontId="7" fillId="0" borderId="6" xfId="4" applyNumberFormat="1" applyFont="1" applyBorder="1" applyAlignment="1">
      <alignment horizontal="center" vertical="center"/>
    </xf>
    <xf numFmtId="0" fontId="7" fillId="2" borderId="1" xfId="4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/>
    </xf>
    <xf numFmtId="0" fontId="7" fillId="2" borderId="8" xfId="2" applyNumberFormat="1" applyFont="1" applyFill="1" applyBorder="1" applyAlignment="1">
      <alignment horizontal="center" vertical="center" wrapText="1"/>
    </xf>
    <xf numFmtId="0" fontId="7" fillId="2" borderId="8" xfId="4" applyNumberFormat="1" applyFont="1" applyFill="1" applyBorder="1" applyAlignment="1">
      <alignment horizontal="center" vertical="center" wrapText="1"/>
    </xf>
    <xf numFmtId="0" fontId="7" fillId="2" borderId="2" xfId="4" applyNumberFormat="1" applyFont="1" applyFill="1" applyBorder="1" applyAlignment="1">
      <alignment horizontal="center" vertical="center" wrapText="1"/>
    </xf>
    <xf numFmtId="176" fontId="7" fillId="0" borderId="4" xfId="4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2" fontId="7" fillId="0" borderId="6" xfId="4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7" xfId="4" applyNumberFormat="1" applyFont="1" applyFill="1" applyBorder="1" applyAlignment="1">
      <alignment horizontal="center" vertical="center"/>
    </xf>
    <xf numFmtId="0" fontId="7" fillId="0" borderId="15" xfId="4" applyNumberFormat="1" applyFont="1" applyBorder="1" applyAlignment="1">
      <alignment horizontal="center" vertical="center"/>
    </xf>
    <xf numFmtId="0" fontId="7" fillId="0" borderId="16" xfId="4" applyNumberFormat="1" applyFont="1" applyBorder="1" applyAlignment="1">
      <alignment horizontal="center" vertical="center"/>
    </xf>
    <xf numFmtId="0" fontId="2" fillId="0" borderId="16" xfId="3" applyNumberFormat="1" applyFont="1" applyBorder="1" applyAlignment="1">
      <alignment horizontal="center" vertical="center" wrapText="1"/>
    </xf>
    <xf numFmtId="0" fontId="7" fillId="0" borderId="16" xfId="2" applyNumberFormat="1" applyFont="1" applyBorder="1" applyAlignment="1">
      <alignment horizontal="right" vertical="center"/>
    </xf>
    <xf numFmtId="0" fontId="7" fillId="0" borderId="16" xfId="1" applyNumberFormat="1" applyFont="1" applyBorder="1" applyAlignment="1">
      <alignment horizontal="right" vertical="center"/>
    </xf>
    <xf numFmtId="176" fontId="7" fillId="0" borderId="16" xfId="4" applyNumberFormat="1" applyFont="1" applyBorder="1" applyAlignment="1">
      <alignment horizontal="right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5" xfId="4" applyNumberFormat="1" applyFont="1" applyBorder="1" applyAlignment="1">
      <alignment horizontal="center" vertical="center"/>
    </xf>
    <xf numFmtId="0" fontId="2" fillId="0" borderId="6" xfId="3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right" vertical="center"/>
    </xf>
    <xf numFmtId="0" fontId="7" fillId="0" borderId="6" xfId="1" applyNumberFormat="1" applyFont="1" applyBorder="1" applyAlignment="1">
      <alignment horizontal="right" vertical="center"/>
    </xf>
    <xf numFmtId="176" fontId="7" fillId="0" borderId="6" xfId="4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0" xfId="4" applyNumberFormat="1" applyFont="1" applyFill="1" applyBorder="1" applyAlignment="1">
      <alignment horizontal="center" vertical="center" wrapText="1"/>
    </xf>
    <xf numFmtId="0" fontId="7" fillId="0" borderId="7" xfId="4" applyNumberFormat="1" applyFont="1" applyFill="1" applyBorder="1" applyAlignment="1">
      <alignment horizontal="center" vertical="center" wrapText="1"/>
    </xf>
    <xf numFmtId="0" fontId="7" fillId="0" borderId="5" xfId="4" applyNumberFormat="1" applyFont="1" applyFill="1" applyBorder="1" applyAlignment="1">
      <alignment horizontal="center" vertical="center" wrapText="1"/>
    </xf>
    <xf numFmtId="0" fontId="7" fillId="0" borderId="6" xfId="4" applyNumberFormat="1" applyFont="1" applyFill="1" applyBorder="1" applyAlignment="1">
      <alignment horizontal="center" vertical="center" wrapText="1"/>
    </xf>
    <xf numFmtId="0" fontId="7" fillId="0" borderId="12" xfId="4" applyNumberFormat="1" applyFont="1" applyFill="1" applyBorder="1" applyAlignment="1">
      <alignment horizontal="center" vertical="center"/>
    </xf>
    <xf numFmtId="0" fontId="7" fillId="0" borderId="13" xfId="4" applyNumberFormat="1" applyFont="1" applyFill="1" applyBorder="1" applyAlignment="1">
      <alignment horizontal="center" vertical="center"/>
    </xf>
    <xf numFmtId="0" fontId="7" fillId="0" borderId="14" xfId="4" applyNumberFormat="1" applyFont="1" applyFill="1" applyBorder="1" applyAlignment="1">
      <alignment horizontal="center" vertical="center"/>
    </xf>
  </cellXfs>
  <cellStyles count="5">
    <cellStyle name="백분율" xfId="2" builtinId="5"/>
    <cellStyle name="통화 [0]" xfId="1" builtinId="7"/>
    <cellStyle name="표준" xfId="0" builtinId="0"/>
    <cellStyle name="표준_제1작업" xfId="3"/>
    <cellStyle name="표준_제1작업_1" xfId="4"/>
  </cellStyles>
  <dxfs count="1">
    <dxf>
      <font>
        <b/>
        <i/>
        <color rgb="FFFF000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8282</xdr:colOff>
      <xdr:row>0</xdr:row>
      <xdr:rowOff>66676</xdr:rowOff>
    </xdr:from>
    <xdr:to>
      <xdr:col>6</xdr:col>
      <xdr:colOff>678180</xdr:colOff>
      <xdr:row>2</xdr:row>
      <xdr:rowOff>224874</xdr:rowOff>
    </xdr:to>
    <xdr:sp macro="" textlink="">
      <xdr:nvSpPr>
        <xdr:cNvPr id="2" name="평행 사변형 1"/>
        <xdr:cNvSpPr/>
      </xdr:nvSpPr>
      <xdr:spPr>
        <a:xfrm>
          <a:off x="130202" y="66676"/>
          <a:ext cx="5371438" cy="683978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제</a:t>
          </a:r>
          <a:r>
            <a:rPr lang="en-US" altLang="ko-KR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5</a:t>
          </a:r>
          <a:r>
            <a:rPr lang="ko-KR" altLang="en-US" sz="2400" b="1">
              <a:solidFill>
                <a:schemeClr val="tx1"/>
              </a:solidFill>
              <a:latin typeface="돋움" pitchFamily="50" charset="-127"/>
              <a:ea typeface="돋움" pitchFamily="50" charset="-127"/>
            </a:rPr>
            <a:t>회 바리스타 경연대회 결과</a:t>
          </a:r>
        </a:p>
      </xdr:txBody>
    </xdr:sp>
    <xdr:clientData/>
  </xdr:twoCellAnchor>
  <xdr:twoCellAnchor editAs="oneCell">
    <xdr:from>
      <xdr:col>6</xdr:col>
      <xdr:colOff>830580</xdr:colOff>
      <xdr:row>0</xdr:row>
      <xdr:rowOff>109317</xdr:rowOff>
    </xdr:from>
    <xdr:to>
      <xdr:col>8</xdr:col>
      <xdr:colOff>868680</xdr:colOff>
      <xdr:row>2</xdr:row>
      <xdr:rowOff>244865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54040" y="109317"/>
          <a:ext cx="2049780" cy="66132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showGridLines="0" tabSelected="1" zoomScale="130" zoomScaleNormal="130" workbookViewId="0">
      <selection activeCell="O19" sqref="O19"/>
    </sheetView>
  </sheetViews>
  <sheetFormatPr defaultColWidth="9" defaultRowHeight="13.5" x14ac:dyDescent="0.3"/>
  <cols>
    <col min="1" max="1" width="1.625" style="1" customWidth="1"/>
    <col min="2" max="2" width="11" style="1" customWidth="1"/>
    <col min="3" max="3" width="12.625" style="1" customWidth="1"/>
    <col min="4" max="4" width="13.75" style="1" customWidth="1"/>
    <col min="5" max="5" width="11.75" style="1" customWidth="1"/>
    <col min="6" max="6" width="12.75" style="1" customWidth="1"/>
    <col min="7" max="7" width="14.625" style="1" customWidth="1"/>
    <col min="8" max="8" width="11.75" style="1" customWidth="1"/>
    <col min="9" max="10" width="11.5" style="1" customWidth="1"/>
    <col min="11" max="16384" width="9" style="1"/>
  </cols>
  <sheetData>
    <row r="2" spans="1:9" ht="27" customHeight="1" x14ac:dyDescent="0.3">
      <c r="B2" s="36"/>
      <c r="C2" s="36"/>
      <c r="D2" s="36"/>
      <c r="E2" s="36"/>
      <c r="F2" s="36"/>
      <c r="G2" s="36"/>
    </row>
    <row r="3" spans="1:9" ht="27" customHeight="1" thickBot="1" x14ac:dyDescent="0.35"/>
    <row r="4" spans="1:9" ht="30" customHeight="1" thickBot="1" x14ac:dyDescent="0.35">
      <c r="A4" s="2"/>
      <c r="B4" s="10" t="s">
        <v>2</v>
      </c>
      <c r="C4" s="11" t="s">
        <v>6</v>
      </c>
      <c r="D4" s="11" t="s">
        <v>0</v>
      </c>
      <c r="E4" s="12" t="s">
        <v>3</v>
      </c>
      <c r="F4" s="13" t="s">
        <v>4</v>
      </c>
      <c r="G4" s="13" t="s">
        <v>7</v>
      </c>
      <c r="H4" s="13" t="s">
        <v>8</v>
      </c>
      <c r="I4" s="14" t="s">
        <v>9</v>
      </c>
    </row>
    <row r="5" spans="1:9" ht="20.25" customHeight="1" x14ac:dyDescent="0.3">
      <c r="A5" s="2"/>
      <c r="B5" s="21" t="s">
        <v>10</v>
      </c>
      <c r="C5" s="22" t="s">
        <v>11</v>
      </c>
      <c r="D5" s="23" t="s">
        <v>12</v>
      </c>
      <c r="E5" s="24">
        <v>98.6</v>
      </c>
      <c r="F5" s="25">
        <v>92.5</v>
      </c>
      <c r="G5" s="26">
        <v>281.2</v>
      </c>
      <c r="H5" s="27" t="str">
        <f>IF(AND(E5&gt;=90,F5&gt;=90),"2차선발","")</f>
        <v>2차선발</v>
      </c>
      <c r="I5" s="28" t="str">
        <f>_xlfn.RANK.EQ(G5,$G$5:$G$12)&amp;"위"</f>
        <v>2위</v>
      </c>
    </row>
    <row r="6" spans="1:9" ht="20.25" customHeight="1" x14ac:dyDescent="0.3">
      <c r="A6" s="2"/>
      <c r="B6" s="7" t="s">
        <v>13</v>
      </c>
      <c r="C6" s="3" t="s">
        <v>14</v>
      </c>
      <c r="D6" s="4" t="s">
        <v>15</v>
      </c>
      <c r="E6" s="5">
        <v>87.7</v>
      </c>
      <c r="F6" s="6">
        <v>89.1</v>
      </c>
      <c r="G6" s="15">
        <v>265.5</v>
      </c>
      <c r="H6" s="16" t="str">
        <f t="shared" ref="H6:H12" si="0">IF(AND(E6&gt;=90,F6&gt;=90),"2차선발","")</f>
        <v/>
      </c>
      <c r="I6" s="17" t="str">
        <f t="shared" ref="I6:I12" si="1">_xlfn.RANK.EQ(G6,$G$5:$G$12)&amp;"위"</f>
        <v>7위</v>
      </c>
    </row>
    <row r="7" spans="1:9" ht="20.25" customHeight="1" x14ac:dyDescent="0.3">
      <c r="A7" s="2"/>
      <c r="B7" s="7" t="s">
        <v>16</v>
      </c>
      <c r="C7" s="3" t="s">
        <v>17</v>
      </c>
      <c r="D7" s="4" t="s">
        <v>12</v>
      </c>
      <c r="E7" s="5">
        <v>91.7</v>
      </c>
      <c r="F7" s="6">
        <v>91.6</v>
      </c>
      <c r="G7" s="15">
        <v>275.8</v>
      </c>
      <c r="H7" s="16" t="str">
        <f t="shared" si="0"/>
        <v>2차선발</v>
      </c>
      <c r="I7" s="17" t="str">
        <f t="shared" si="1"/>
        <v>4위</v>
      </c>
    </row>
    <row r="8" spans="1:9" ht="20.25" customHeight="1" x14ac:dyDescent="0.3">
      <c r="A8" s="2"/>
      <c r="B8" s="7" t="s">
        <v>18</v>
      </c>
      <c r="C8" s="3" t="s">
        <v>19</v>
      </c>
      <c r="D8" s="4" t="s">
        <v>20</v>
      </c>
      <c r="E8" s="5">
        <v>89.9</v>
      </c>
      <c r="F8" s="6">
        <v>92.3</v>
      </c>
      <c r="G8" s="15">
        <v>272.10000000000002</v>
      </c>
      <c r="H8" s="16" t="str">
        <f t="shared" si="0"/>
        <v/>
      </c>
      <c r="I8" s="17" t="str">
        <f t="shared" si="1"/>
        <v>5위</v>
      </c>
    </row>
    <row r="9" spans="1:9" ht="20.25" customHeight="1" x14ac:dyDescent="0.3">
      <c r="A9" s="2"/>
      <c r="B9" s="7" t="s">
        <v>21</v>
      </c>
      <c r="C9" s="3" t="s">
        <v>22</v>
      </c>
      <c r="D9" s="4" t="s">
        <v>23</v>
      </c>
      <c r="E9" s="5">
        <v>94.5</v>
      </c>
      <c r="F9" s="6">
        <v>92.4</v>
      </c>
      <c r="G9" s="15">
        <v>284.10000000000002</v>
      </c>
      <c r="H9" s="16" t="str">
        <f t="shared" si="0"/>
        <v>2차선발</v>
      </c>
      <c r="I9" s="17" t="str">
        <f t="shared" si="1"/>
        <v>1위</v>
      </c>
    </row>
    <row r="10" spans="1:9" ht="20.25" customHeight="1" x14ac:dyDescent="0.3">
      <c r="A10" s="2"/>
      <c r="B10" s="7" t="s">
        <v>24</v>
      </c>
      <c r="C10" s="3" t="s">
        <v>25</v>
      </c>
      <c r="D10" s="4" t="s">
        <v>26</v>
      </c>
      <c r="E10" s="5">
        <v>88.4</v>
      </c>
      <c r="F10" s="6">
        <v>88.5</v>
      </c>
      <c r="G10" s="15">
        <v>270.39999999999998</v>
      </c>
      <c r="H10" s="16" t="str">
        <f t="shared" si="0"/>
        <v/>
      </c>
      <c r="I10" s="17" t="str">
        <f t="shared" si="1"/>
        <v>6위</v>
      </c>
    </row>
    <row r="11" spans="1:9" ht="20.25" customHeight="1" x14ac:dyDescent="0.3">
      <c r="A11" s="2"/>
      <c r="B11" s="7" t="s">
        <v>27</v>
      </c>
      <c r="C11" s="3" t="s">
        <v>32</v>
      </c>
      <c r="D11" s="4" t="s">
        <v>36</v>
      </c>
      <c r="E11" s="5">
        <v>93.1</v>
      </c>
      <c r="F11" s="6">
        <v>90.5</v>
      </c>
      <c r="G11" s="15">
        <v>276.10000000000002</v>
      </c>
      <c r="H11" s="16" t="str">
        <f t="shared" si="0"/>
        <v>2차선발</v>
      </c>
      <c r="I11" s="17" t="str">
        <f t="shared" si="1"/>
        <v>3위</v>
      </c>
    </row>
    <row r="12" spans="1:9" ht="20.25" customHeight="1" thickBot="1" x14ac:dyDescent="0.35">
      <c r="A12" s="2"/>
      <c r="B12" s="29" t="s">
        <v>28</v>
      </c>
      <c r="C12" s="9" t="s">
        <v>29</v>
      </c>
      <c r="D12" s="30" t="s">
        <v>5</v>
      </c>
      <c r="E12" s="31">
        <v>100</v>
      </c>
      <c r="F12" s="32">
        <v>87.2</v>
      </c>
      <c r="G12" s="33">
        <v>262.3</v>
      </c>
      <c r="H12" s="34" t="str">
        <f t="shared" si="0"/>
        <v/>
      </c>
      <c r="I12" s="35" t="str">
        <f t="shared" si="1"/>
        <v>8위</v>
      </c>
    </row>
    <row r="13" spans="1:9" ht="27" customHeight="1" x14ac:dyDescent="0.3">
      <c r="A13" s="2"/>
      <c r="B13" s="37" t="s">
        <v>33</v>
      </c>
      <c r="C13" s="38"/>
      <c r="D13" s="38"/>
      <c r="E13" s="20">
        <f>SMALL(F5:F12,2)</f>
        <v>88.5</v>
      </c>
      <c r="F13" s="41" t="s">
        <v>34</v>
      </c>
      <c r="G13" s="42"/>
      <c r="H13" s="43"/>
      <c r="I13" s="17">
        <f>ROUND(DAVERAGE(B4:I12,6,D4:D5),1)</f>
        <v>280.39999999999998</v>
      </c>
    </row>
    <row r="14" spans="1:9" ht="27" customHeight="1" thickBot="1" x14ac:dyDescent="0.35">
      <c r="A14" s="2"/>
      <c r="B14" s="39" t="s">
        <v>35</v>
      </c>
      <c r="C14" s="40"/>
      <c r="D14" s="40"/>
      <c r="E14" s="18">
        <f>SUMIF(D5:D12,"블랜딩",태도)/COUNTIF(D5:D12,"블랜딩")</f>
        <v>91.5</v>
      </c>
      <c r="F14" s="8" t="s">
        <v>30</v>
      </c>
      <c r="G14" s="9" t="s">
        <v>1</v>
      </c>
      <c r="H14" s="8" t="s">
        <v>31</v>
      </c>
      <c r="I14" s="19" t="str">
        <f>VLOOKUP(G14,C5:I12,6,0)</f>
        <v>2차선발</v>
      </c>
    </row>
    <row r="15" spans="1:9" ht="16.5" customHeight="1" x14ac:dyDescent="0.3"/>
    <row r="16" spans="1:9" ht="33.75" customHeight="1" x14ac:dyDescent="0.3"/>
  </sheetData>
  <mergeCells count="4">
    <mergeCell ref="B2:G2"/>
    <mergeCell ref="B13:D13"/>
    <mergeCell ref="B14:D14"/>
    <mergeCell ref="F13:H13"/>
  </mergeCells>
  <phoneticPr fontId="4" type="noConversion"/>
  <conditionalFormatting sqref="B5:I12">
    <cfRule type="expression" dxfId="0" priority="2">
      <formula>$G5&gt;=280</formula>
    </cfRule>
  </conditionalFormatting>
  <conditionalFormatting sqref="G5:G12">
    <cfRule type="dataBar" priority="1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{E4C9AC21-4227-4736-9177-4F42C1C6BEBB}</x14:id>
        </ext>
      </extLst>
    </cfRule>
  </conditionalFormatting>
  <dataValidations count="1">
    <dataValidation type="list" allowBlank="1" showInputMessage="1" showErrorMessage="1" sqref="G14">
      <formula1>$C$5:$C$12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4C9AC21-4227-4736-9177-4F42C1C6BEBB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G5:G12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0" sqref="D30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1" sqref="B21"/>
    </sheetView>
  </sheetViews>
  <sheetFormatPr defaultColWidth="9" defaultRowHeight="13.5" x14ac:dyDescent="0.3"/>
  <cols>
    <col min="1" max="1" width="1.625" style="1" customWidth="1"/>
    <col min="2" max="16384" width="9" style="1"/>
  </cols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제1작업</vt:lpstr>
      <vt:lpstr>제2작업</vt:lpstr>
      <vt:lpstr>제3작업</vt:lpstr>
      <vt:lpstr>태도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dcterms:created xsi:type="dcterms:W3CDTF">2012-02-18T19:10:59Z</dcterms:created>
  <dcterms:modified xsi:type="dcterms:W3CDTF">2020-03-18T00:06:27Z</dcterms:modified>
</cp:coreProperties>
</file>