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9555" yWindow="-15" windowWidth="9600" windowHeight="9540"/>
  </bookViews>
  <sheets>
    <sheet name="제1작업" sheetId="18" r:id="rId1"/>
    <sheet name="제2작업" sheetId="16" r:id="rId2"/>
    <sheet name="제3작업" sheetId="17" r:id="rId3"/>
  </sheets>
  <definedNames>
    <definedName name="매출" localSheetId="0">제1작업!$G$5:$G$12</definedName>
    <definedName name="매출">#REF!</definedName>
  </definedNames>
  <calcPr calcId="162913"/>
</workbook>
</file>

<file path=xl/calcChain.xml><?xml version="1.0" encoding="utf-8"?>
<calcChain xmlns="http://schemas.openxmlformats.org/spreadsheetml/2006/main">
  <c r="D14" i="18" l="1"/>
  <c r="J14" i="18"/>
  <c r="J13" i="18"/>
  <c r="J6" i="18"/>
  <c r="J7" i="18"/>
  <c r="J8" i="18"/>
  <c r="J9" i="18"/>
  <c r="J10" i="18"/>
  <c r="J11" i="18"/>
  <c r="J12" i="18"/>
  <c r="J5" i="18"/>
  <c r="D13" i="18"/>
  <c r="I6" i="18"/>
  <c r="I7" i="18"/>
  <c r="I8" i="18"/>
  <c r="I9" i="18"/>
  <c r="I10" i="18"/>
  <c r="I11" i="18"/>
  <c r="I12" i="18"/>
  <c r="I5" i="18"/>
</calcChain>
</file>

<file path=xl/sharedStrings.xml><?xml version="1.0" encoding="utf-8"?>
<sst xmlns="http://schemas.openxmlformats.org/spreadsheetml/2006/main" count="41" uniqueCount="36">
  <si>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</si>
  <si>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</si>
  <si>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</si>
  <si>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</si>
  <si>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</si>
  <si>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</si>
  <si>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</si>
  <si>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</si>
  <si>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</si>
  <si>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</si>
  <si>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</si>
  <si>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</si>
  <si>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</si>
  <si>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</si>
  <si>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근무일</t>
    <phoneticPr fontId="4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</si>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</sst>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1"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tabSelected="1" zoomScale="115" zoomScaleNormal="115" workbookViewId="0">
      <selection activeCell="O23" sqref="O23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19</v>
      </c>
      <c r="D4" s="16" t="s">
        <v>1</v>
      </c>
      <c r="E4" s="17" t="s">
        <v>2</v>
      </c>
      <c r="F4" s="18" t="s">
        <v>17</v>
      </c>
      <c r="G4" s="16" t="s">
        <v>16</v>
      </c>
      <c r="H4" s="24" t="s">
        <v>18</v>
      </c>
      <c r="I4" s="24" t="s">
        <v>21</v>
      </c>
      <c r="J4" s="25" t="s">
        <v>31</v>
      </c>
    </row>
    <row r="5" spans="2:10" ht="21" customHeight="1" x14ac:dyDescent="0.15">
      <c r="B5" s="2" t="s">
        <v>22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 t="str">
        <f>CHOOSE(LEFT(B5,1),"마포","강남","종로","종로")</f>
        <v>마포</v>
      </c>
      <c r="J5" s="40">
        <f ca="1">YEAR(NOW())-YEAR(E5)</f>
        <v>8</v>
      </c>
    </row>
    <row r="6" spans="2:10" ht="21" customHeight="1" x14ac:dyDescent="0.15">
      <c r="B6" s="5" t="s">
        <v>24</v>
      </c>
      <c r="C6" s="6" t="s">
        <v>33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 t="str">
        <f t="shared" ref="I6:I12" si="0">CHOOSE(LEFT(B6,1),"마포","강남","종로","종로")</f>
        <v>강남</v>
      </c>
      <c r="J6" s="22">
        <f t="shared" ref="J6:J12" ca="1" si="1">YEAR(NOW())-YEAR(E6)</f>
        <v>11</v>
      </c>
    </row>
    <row r="7" spans="2:10" ht="21" customHeight="1" x14ac:dyDescent="0.15">
      <c r="B7" s="5" t="s">
        <v>25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 t="str">
        <f t="shared" si="0"/>
        <v>마포</v>
      </c>
      <c r="J7" s="22">
        <f t="shared" ca="1" si="1"/>
        <v>12</v>
      </c>
    </row>
    <row r="8" spans="2:10" ht="21" customHeight="1" x14ac:dyDescent="0.15">
      <c r="B8" s="5" t="s">
        <v>26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 t="str">
        <f t="shared" si="0"/>
        <v>종로</v>
      </c>
      <c r="J8" s="22">
        <f t="shared" ca="1" si="1"/>
        <v>9</v>
      </c>
    </row>
    <row r="9" spans="2:10" ht="21" customHeight="1" x14ac:dyDescent="0.15">
      <c r="B9" s="5" t="s">
        <v>27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 t="str">
        <f t="shared" si="0"/>
        <v>강남</v>
      </c>
      <c r="J9" s="22">
        <f t="shared" ca="1" si="1"/>
        <v>13</v>
      </c>
    </row>
    <row r="10" spans="2:10" ht="21" customHeight="1" x14ac:dyDescent="0.15">
      <c r="B10" s="5" t="s">
        <v>28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 t="str">
        <f t="shared" si="0"/>
        <v>종로</v>
      </c>
      <c r="J10" s="22">
        <f t="shared" ca="1" si="1"/>
        <v>8</v>
      </c>
    </row>
    <row r="11" spans="2:10" ht="21" customHeight="1" x14ac:dyDescent="0.15">
      <c r="B11" s="5" t="s">
        <v>29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 t="str">
        <f t="shared" si="0"/>
        <v>종로</v>
      </c>
      <c r="J11" s="22">
        <f t="shared" ca="1" si="1"/>
        <v>13</v>
      </c>
    </row>
    <row r="12" spans="2:10" ht="21" customHeight="1" thickBot="1" x14ac:dyDescent="0.2">
      <c r="B12" s="8" t="s">
        <v>30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 t="str">
        <f t="shared" si="0"/>
        <v>강남</v>
      </c>
      <c r="J12" s="23">
        <f t="shared" ca="1" si="1"/>
        <v>14</v>
      </c>
    </row>
    <row r="13" spans="2:10" ht="24.6" customHeight="1" x14ac:dyDescent="0.15">
      <c r="B13" s="44" t="s">
        <v>32</v>
      </c>
      <c r="C13" s="45"/>
      <c r="D13" s="41" t="str">
        <f>REPT("★",H6/10)</f>
        <v>★★★★★★★</v>
      </c>
      <c r="E13" s="46"/>
      <c r="F13" s="46"/>
      <c r="G13" s="45" t="s">
        <v>34</v>
      </c>
      <c r="H13" s="45"/>
      <c r="I13" s="45"/>
      <c r="J13" s="39">
        <f>DSUM(B4:J12,7,D4:D5)</f>
        <v>265</v>
      </c>
    </row>
    <row r="14" spans="2:10" ht="21" customHeight="1" thickBot="1" x14ac:dyDescent="0.2">
      <c r="B14" s="48" t="s">
        <v>35</v>
      </c>
      <c r="C14" s="49"/>
      <c r="D14" s="9">
        <f>COUNTIF(매출,"&gt;=90")</f>
        <v>4</v>
      </c>
      <c r="E14" s="47"/>
      <c r="F14" s="47"/>
      <c r="G14" s="19" t="s">
        <v>15</v>
      </c>
      <c r="H14" s="43" t="s">
        <v>23</v>
      </c>
      <c r="I14" s="20" t="s">
        <v>20</v>
      </c>
      <c r="J14" s="42">
        <f>VLOOKUP(H14,B5:J12,4,0)</f>
        <v>39968</v>
      </c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conditionalFormatting sqref="B5:J12">
    <cfRule type="expression" dxfId="0" priority="2">
      <formula>$H5&lt;=80</formula>
    </cfRule>
  </conditionalFormatting>
  <conditionalFormatting sqref="G5:G12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{BE9E94A6-52EB-468D-9E2F-D1CC2AD45D67}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9E94A6-52EB-468D-9E2F-D1CC2AD45D67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14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14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2020-03-18T00:11:19Z</dcterms:modified>
</cp:coreProperties>
</file>