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4.Part4\"/>
    </mc:Choice>
  </mc:AlternateContent>
  <bookViews>
    <workbookView xWindow="120" yWindow="30" windowWidth="15480" windowHeight="10020" activeTab="2"/>
  </bookViews>
  <sheets>
    <sheet name="제1작업" sheetId="11" r:id="rId1"/>
    <sheet name="제2작업" sheetId="8" r:id="rId2"/>
    <sheet name="제3작업" sheetId="9" r:id="rId3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제2작업!$B$18:$H$18</definedName>
    <definedName name="지원현황">제1작업!$G$5:$G$12</definedName>
  </definedNames>
  <calcPr calcId="162913"/>
  <pivotCaches>
    <pivotCache cacheId="73" r:id="rId4"/>
  </pivotCaches>
</workbook>
</file>

<file path=xl/calcChain.xml><?xml version="1.0" encoding="utf-8"?>
<calcChain xmlns="http://schemas.openxmlformats.org/spreadsheetml/2006/main">
  <c r="J14" i="11" l="1"/>
  <c r="J13" i="11"/>
  <c r="E13" i="11"/>
  <c r="E14" i="11"/>
  <c r="I6" i="11"/>
  <c r="J6" i="11"/>
  <c r="I7" i="11"/>
  <c r="J7" i="11"/>
  <c r="I8" i="11"/>
  <c r="J8" i="11"/>
  <c r="I9" i="11"/>
  <c r="J9" i="11"/>
  <c r="I10" i="11"/>
  <c r="J10" i="11"/>
  <c r="I11" i="11"/>
  <c r="J11" i="11"/>
  <c r="I12" i="11"/>
  <c r="J12" i="11"/>
  <c r="J5" i="11"/>
  <c r="I5" i="11"/>
</calcChain>
</file>

<file path=xl/sharedStrings.xml><?xml version="1.0" encoding="utf-8"?>
<sst xmlns="http://schemas.openxmlformats.org/spreadsheetml/2006/main" count="146" uniqueCount="57">
  <si>
    <t>창업교육</t>
    <phoneticPr fontId="4" type="noConversion"/>
  </si>
  <si>
    <t>자격증과정</t>
    <phoneticPr fontId="4" type="noConversion"/>
  </si>
  <si>
    <t>취미반</t>
    <phoneticPr fontId="4" type="noConversion"/>
  </si>
  <si>
    <t>프로그램명</t>
    <phoneticPr fontId="4" type="noConversion"/>
  </si>
  <si>
    <t>닥종이인형</t>
    <phoneticPr fontId="4" type="noConversion"/>
  </si>
  <si>
    <t>한식조리사</t>
    <phoneticPr fontId="4" type="noConversion"/>
  </si>
  <si>
    <t>창업떡만들기</t>
    <phoneticPr fontId="4" type="noConversion"/>
  </si>
  <si>
    <t>비고</t>
    <phoneticPr fontId="4" type="noConversion"/>
  </si>
  <si>
    <t>SS003</t>
    <phoneticPr fontId="4" type="noConversion"/>
  </si>
  <si>
    <t>담당강사</t>
    <phoneticPr fontId="4" type="noConversion"/>
  </si>
  <si>
    <t>SS005</t>
    <phoneticPr fontId="2" type="noConversion"/>
  </si>
  <si>
    <t>이예슬</t>
    <phoneticPr fontId="4" type="noConversion"/>
  </si>
  <si>
    <t>최민아</t>
    <phoneticPr fontId="4" type="noConversion"/>
  </si>
  <si>
    <t>정서연</t>
  </si>
  <si>
    <t>정서연</t>
    <phoneticPr fontId="4" type="noConversion"/>
  </si>
  <si>
    <t>서인정</t>
    <phoneticPr fontId="4" type="noConversion"/>
  </si>
  <si>
    <t>민지혜</t>
    <phoneticPr fontId="4" type="noConversion"/>
  </si>
  <si>
    <t>유나희</t>
    <phoneticPr fontId="4" type="noConversion"/>
  </si>
  <si>
    <t>표민수</t>
    <phoneticPr fontId="4" type="noConversion"/>
  </si>
  <si>
    <t>교육구분</t>
    <phoneticPr fontId="4" type="noConversion"/>
  </si>
  <si>
    <t>SNS마케팅</t>
    <phoneticPr fontId="4" type="noConversion"/>
  </si>
  <si>
    <t>프랑스자수</t>
    <phoneticPr fontId="4" type="noConversion"/>
  </si>
  <si>
    <t>우쿨렐레</t>
    <phoneticPr fontId="4" type="noConversion"/>
  </si>
  <si>
    <t>숲해설사</t>
    <phoneticPr fontId="4" type="noConversion"/>
  </si>
  <si>
    <t>생활도예</t>
    <phoneticPr fontId="4" type="noConversion"/>
  </si>
  <si>
    <t>금년도
지원현황</t>
    <phoneticPr fontId="4" type="noConversion"/>
  </si>
  <si>
    <t>전년도
지원현황</t>
    <phoneticPr fontId="4" type="noConversion"/>
  </si>
  <si>
    <t>재수강율
(단위:%)</t>
    <phoneticPr fontId="4" type="noConversion"/>
  </si>
  <si>
    <t>순위</t>
    <phoneticPr fontId="4" type="noConversion"/>
  </si>
  <si>
    <t>SA012</t>
    <phoneticPr fontId="2" type="noConversion"/>
  </si>
  <si>
    <t>TS030</t>
    <phoneticPr fontId="2" type="noConversion"/>
  </si>
  <si>
    <t>TA100</t>
    <phoneticPr fontId="2" type="noConversion"/>
  </si>
  <si>
    <t>AS101</t>
    <phoneticPr fontId="2" type="noConversion"/>
  </si>
  <si>
    <t>AS102</t>
    <phoneticPr fontId="2" type="noConversion"/>
  </si>
  <si>
    <t>TA200</t>
    <phoneticPr fontId="2" type="noConversion"/>
  </si>
  <si>
    <t>강사코드</t>
    <phoneticPr fontId="4" type="noConversion"/>
  </si>
  <si>
    <t>재수강율</t>
    <phoneticPr fontId="4" type="noConversion"/>
  </si>
  <si>
    <t>가장 적은 금년도 지원현황</t>
    <phoneticPr fontId="4" type="noConversion"/>
  </si>
  <si>
    <t>취미반의 전년도 지원현황의 합계</t>
    <phoneticPr fontId="4" type="noConversion"/>
  </si>
  <si>
    <t>두 번째로 높은 전년도 지원현황</t>
    <phoneticPr fontId="4" type="noConversion"/>
  </si>
  <si>
    <t>우주원</t>
    <phoneticPr fontId="4" type="noConversion"/>
  </si>
  <si>
    <t>&gt;=70</t>
    <phoneticPr fontId="2" type="noConversion"/>
  </si>
  <si>
    <t>취미반</t>
    <phoneticPr fontId="2" type="noConversion"/>
  </si>
  <si>
    <t>총합계</t>
  </si>
  <si>
    <t>자격증과정</t>
  </si>
  <si>
    <t>창업교육</t>
  </si>
  <si>
    <t>취미반</t>
  </si>
  <si>
    <t>개수 : 담당강사</t>
  </si>
  <si>
    <t>평균 : 금년도</t>
  </si>
  <si>
    <t>20-39</t>
  </si>
  <si>
    <t>40-59</t>
  </si>
  <si>
    <t>60-79</t>
  </si>
  <si>
    <t>80-100</t>
  </si>
  <si>
    <t>***</t>
  </si>
  <si>
    <t>전년도
지원현황</t>
  </si>
  <si>
    <t>값</t>
  </si>
  <si>
    <t>교육구분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</si>
</sst>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General&quot;명&quot;"/>
    <numFmt numFmtId="183" formatCode="0.0"/>
  </numFmts>
  <fonts count="8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11"/>
      <name val="굴림"/>
      <family val="3"/>
      <charset val="129"/>
    </font>
    <font>
      <sz val="11"/>
      <color theme="1"/>
      <name val="굴림"/>
      <family val="3"/>
      <charset val="129"/>
    </font>
    <font>
      <b/>
      <sz val="20"/>
      <color rgb="FF00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/>
    <xf numFmtId="9" fontId="1" fillId="0" borderId="0" applyFont="0" applyFill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3" applyFont="1" applyAlignment="1">
      <alignment horizontal="center"/>
    </xf>
    <xf numFmtId="0" fontId="5" fillId="0" borderId="1" xfId="3" applyNumberFormat="1" applyFont="1" applyBorder="1" applyAlignment="1">
      <alignment horizontal="center" vertical="center"/>
    </xf>
    <xf numFmtId="14" fontId="5" fillId="0" borderId="2" xfId="2" applyNumberFormat="1" applyFont="1" applyBorder="1" applyAlignment="1">
      <alignment horizontal="center" vertical="center"/>
    </xf>
    <xf numFmtId="0" fontId="5" fillId="0" borderId="2" xfId="3" applyNumberFormat="1" applyFont="1" applyBorder="1" applyAlignment="1">
      <alignment horizontal="center" vertical="center"/>
    </xf>
    <xf numFmtId="41" fontId="5" fillId="0" borderId="2" xfId="1" applyFont="1" applyBorder="1" applyAlignment="1">
      <alignment horizontal="center" vertical="center"/>
    </xf>
    <xf numFmtId="14" fontId="5" fillId="0" borderId="2" xfId="3" applyNumberFormat="1" applyFont="1" applyBorder="1" applyAlignment="1">
      <alignment horizontal="center" vertical="center"/>
    </xf>
    <xf numFmtId="0" fontId="5" fillId="0" borderId="3" xfId="3" applyNumberFormat="1" applyFont="1" applyBorder="1" applyAlignment="1">
      <alignment horizontal="center" vertical="center"/>
    </xf>
    <xf numFmtId="14" fontId="5" fillId="0" borderId="4" xfId="2" applyNumberFormat="1" applyFont="1" applyBorder="1" applyAlignment="1">
      <alignment horizontal="center" vertical="center"/>
    </xf>
    <xf numFmtId="0" fontId="5" fillId="0" borderId="4" xfId="3" applyNumberFormat="1" applyFont="1" applyBorder="1" applyAlignment="1">
      <alignment horizontal="center" vertical="center"/>
    </xf>
    <xf numFmtId="41" fontId="5" fillId="0" borderId="4" xfId="1" applyFont="1" applyBorder="1" applyAlignment="1">
      <alignment horizontal="center" vertical="center"/>
    </xf>
    <xf numFmtId="176" fontId="5" fillId="0" borderId="4" xfId="3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9" xfId="3" applyNumberFormat="1" applyFont="1" applyBorder="1" applyAlignment="1">
      <alignment horizontal="center" vertical="center"/>
    </xf>
    <xf numFmtId="14" fontId="5" fillId="0" borderId="10" xfId="2" applyNumberFormat="1" applyFont="1" applyBorder="1" applyAlignment="1">
      <alignment horizontal="center" vertical="center"/>
    </xf>
    <xf numFmtId="0" fontId="5" fillId="0" borderId="10" xfId="3" applyNumberFormat="1" applyFont="1" applyBorder="1" applyAlignment="1">
      <alignment horizontal="center" vertical="center"/>
    </xf>
    <xf numFmtId="41" fontId="5" fillId="0" borderId="10" xfId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9" fontId="5" fillId="0" borderId="10" xfId="4" applyFont="1" applyBorder="1" applyAlignment="1">
      <alignment horizontal="right" vertical="center"/>
    </xf>
    <xf numFmtId="9" fontId="5" fillId="0" borderId="2" xfId="4" applyFont="1" applyBorder="1" applyAlignment="1">
      <alignment horizontal="right" vertical="center"/>
    </xf>
    <xf numFmtId="9" fontId="5" fillId="0" borderId="4" xfId="4" applyFont="1" applyBorder="1" applyAlignment="1">
      <alignment horizontal="right" vertical="center"/>
    </xf>
    <xf numFmtId="177" fontId="5" fillId="0" borderId="10" xfId="1" applyNumberFormat="1" applyFont="1" applyBorder="1" applyAlignment="1">
      <alignment horizontal="right" vertical="center"/>
    </xf>
    <xf numFmtId="177" fontId="5" fillId="0" borderId="10" xfId="1" applyNumberFormat="1" applyFont="1" applyFill="1" applyBorder="1" applyAlignment="1">
      <alignment horizontal="right" vertical="center"/>
    </xf>
    <xf numFmtId="177" fontId="5" fillId="0" borderId="2" xfId="1" applyNumberFormat="1" applyFont="1" applyBorder="1" applyAlignment="1">
      <alignment horizontal="right" vertical="center"/>
    </xf>
    <xf numFmtId="177" fontId="5" fillId="0" borderId="2" xfId="1" applyNumberFormat="1" applyFont="1" applyFill="1" applyBorder="1" applyAlignment="1">
      <alignment horizontal="right" vertical="center"/>
    </xf>
    <xf numFmtId="177" fontId="5" fillId="0" borderId="4" xfId="1" applyNumberFormat="1" applyFont="1" applyBorder="1" applyAlignment="1">
      <alignment horizontal="right" vertical="center"/>
    </xf>
    <xf numFmtId="177" fontId="5" fillId="0" borderId="4" xfId="1" applyNumberFormat="1" applyFont="1" applyFill="1" applyBorder="1" applyAlignment="1">
      <alignment horizontal="right" vertical="center"/>
    </xf>
    <xf numFmtId="0" fontId="5" fillId="2" borderId="4" xfId="3" applyFont="1" applyFill="1" applyBorder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/>
    </xf>
    <xf numFmtId="0" fontId="5" fillId="2" borderId="16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/>
    </xf>
    <xf numFmtId="0" fontId="5" fillId="2" borderId="17" xfId="3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7" xfId="3" applyNumberFormat="1" applyFont="1" applyBorder="1" applyAlignment="1">
      <alignment horizontal="center" vertical="center"/>
    </xf>
    <xf numFmtId="177" fontId="5" fillId="0" borderId="21" xfId="1" applyNumberFormat="1" applyFont="1" applyFill="1" applyBorder="1" applyAlignment="1">
      <alignment horizontal="right" vertical="center"/>
    </xf>
    <xf numFmtId="14" fontId="5" fillId="0" borderId="10" xfId="2" applyNumberFormat="1" applyFont="1" applyFill="1" applyBorder="1" applyAlignment="1">
      <alignment horizontal="center" vertical="center"/>
    </xf>
    <xf numFmtId="0" fontId="5" fillId="0" borderId="10" xfId="3" applyNumberFormat="1" applyFont="1" applyFill="1" applyBorder="1" applyAlignment="1">
      <alignment horizontal="center" vertical="center"/>
    </xf>
    <xf numFmtId="41" fontId="5" fillId="0" borderId="10" xfId="1" applyFont="1" applyFill="1" applyBorder="1" applyAlignment="1">
      <alignment horizontal="center" vertical="center"/>
    </xf>
    <xf numFmtId="14" fontId="5" fillId="0" borderId="2" xfId="2" applyNumberFormat="1" applyFont="1" applyFill="1" applyBorder="1" applyAlignment="1">
      <alignment horizontal="center" vertical="center"/>
    </xf>
    <xf numFmtId="0" fontId="5" fillId="0" borderId="2" xfId="3" applyNumberFormat="1" applyFont="1" applyFill="1" applyBorder="1" applyAlignment="1">
      <alignment horizontal="center" vertical="center"/>
    </xf>
    <xf numFmtId="41" fontId="5" fillId="0" borderId="2" xfId="1" applyFont="1" applyFill="1" applyBorder="1" applyAlignment="1">
      <alignment horizontal="center" vertical="center"/>
    </xf>
    <xf numFmtId="0" fontId="5" fillId="0" borderId="19" xfId="3" applyNumberFormat="1" applyFont="1" applyFill="1" applyBorder="1" applyAlignment="1">
      <alignment horizontal="center" vertical="center"/>
    </xf>
    <xf numFmtId="0" fontId="5" fillId="0" borderId="22" xfId="3" applyNumberFormat="1" applyFont="1" applyFill="1" applyBorder="1" applyAlignment="1">
      <alignment horizontal="center" vertical="center"/>
    </xf>
    <xf numFmtId="9" fontId="5" fillId="0" borderId="18" xfId="4" applyFont="1" applyFill="1" applyBorder="1" applyAlignment="1">
      <alignment horizontal="right" vertical="center"/>
    </xf>
    <xf numFmtId="9" fontId="5" fillId="0" borderId="23" xfId="4" applyFont="1" applyFill="1" applyBorder="1" applyAlignment="1">
      <alignment horizontal="right" vertical="center"/>
    </xf>
    <xf numFmtId="0" fontId="5" fillId="0" borderId="24" xfId="3" applyFont="1" applyFill="1" applyBorder="1" applyAlignment="1">
      <alignment horizontal="center" vertical="center"/>
    </xf>
    <xf numFmtId="0" fontId="5" fillId="0" borderId="25" xfId="3" applyFont="1" applyFill="1" applyBorder="1" applyAlignment="1">
      <alignment horizontal="center" vertical="center" wrapText="1"/>
    </xf>
    <xf numFmtId="0" fontId="5" fillId="0" borderId="25" xfId="3" applyFont="1" applyFill="1" applyBorder="1" applyAlignment="1">
      <alignment horizontal="center" vertical="center"/>
    </xf>
    <xf numFmtId="0" fontId="5" fillId="0" borderId="26" xfId="3" applyFont="1" applyFill="1" applyBorder="1" applyAlignment="1">
      <alignment horizontal="center" vertical="center" wrapText="1"/>
    </xf>
    <xf numFmtId="0" fontId="5" fillId="0" borderId="27" xfId="3" applyNumberFormat="1" applyFont="1" applyFill="1" applyBorder="1" applyAlignment="1">
      <alignment horizontal="center" vertical="center"/>
    </xf>
    <xf numFmtId="14" fontId="5" fillId="0" borderId="21" xfId="2" applyNumberFormat="1" applyFont="1" applyFill="1" applyBorder="1" applyAlignment="1">
      <alignment horizontal="center" vertical="center"/>
    </xf>
    <xf numFmtId="0" fontId="5" fillId="0" borderId="21" xfId="3" applyNumberFormat="1" applyFont="1" applyFill="1" applyBorder="1" applyAlignment="1">
      <alignment horizontal="center" vertical="center"/>
    </xf>
    <xf numFmtId="41" fontId="5" fillId="0" borderId="21" xfId="1" applyFont="1" applyFill="1" applyBorder="1" applyAlignment="1">
      <alignment horizontal="center" vertical="center"/>
    </xf>
    <xf numFmtId="9" fontId="5" fillId="0" borderId="28" xfId="4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5" fillId="0" borderId="6" xfId="3" applyFont="1" applyBorder="1" applyAlignment="1">
      <alignment horizontal="center" vertical="center"/>
    </xf>
    <xf numFmtId="0" fontId="5" fillId="0" borderId="7" xfId="3" applyFont="1" applyBorder="1" applyAlignment="1">
      <alignment horizontal="center" vertical="center"/>
    </xf>
    <xf numFmtId="0" fontId="5" fillId="0" borderId="8" xfId="3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/>
    </xf>
    <xf numFmtId="0" fontId="5" fillId="0" borderId="18" xfId="3" applyFont="1" applyFill="1" applyBorder="1" applyAlignment="1">
      <alignment horizontal="center" vertical="center" wrapText="1"/>
    </xf>
    <xf numFmtId="0" fontId="5" fillId="0" borderId="20" xfId="3" applyFont="1" applyFill="1" applyBorder="1" applyAlignment="1">
      <alignment horizontal="center" vertical="center"/>
    </xf>
    <xf numFmtId="0" fontId="5" fillId="0" borderId="19" xfId="3" applyFont="1" applyFill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right" vertical="center"/>
    </xf>
    <xf numFmtId="183" fontId="0" fillId="0" borderId="0" xfId="0" applyNumberFormat="1" applyAlignment="1">
      <alignment horizontal="right" vertical="center"/>
    </xf>
  </cellXfs>
  <cellStyles count="5">
    <cellStyle name="백분율" xfId="4" builtinId="5"/>
    <cellStyle name="쉼표 [0]" xfId="1" builtinId="6"/>
    <cellStyle name="통화 [0]" xfId="2" builtinId="7"/>
    <cellStyle name="표준" xfId="0" builtinId="0"/>
    <cellStyle name="표준_Sheet2" xfId="3"/>
  </cellStyles>
  <dxfs count="71">
    <dxf>
      <numFmt numFmtId="178" formatCode="0.0000000"/>
    </dxf>
    <dxf>
      <numFmt numFmtId="179" formatCode="0.000000"/>
    </dxf>
    <dxf>
      <numFmt numFmtId="180" formatCode="0.00000"/>
    </dxf>
    <dxf>
      <numFmt numFmtId="181" formatCode="0.0000"/>
    </dxf>
    <dxf>
      <numFmt numFmtId="182" formatCode="0.000"/>
    </dxf>
    <dxf>
      <numFmt numFmtId="2" formatCode="0.00"/>
    </dxf>
    <dxf>
      <numFmt numFmtId="183" formatCode="0.0"/>
    </dxf>
    <dxf>
      <numFmt numFmtId="1" formatCode="0"/>
    </dxf>
    <dxf>
      <numFmt numFmtId="183" formatCode="0.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78" formatCode="0.0000000"/>
    </dxf>
    <dxf>
      <numFmt numFmtId="179" formatCode="0.000000"/>
    </dxf>
    <dxf>
      <numFmt numFmtId="180" formatCode="0.00000"/>
    </dxf>
    <dxf>
      <numFmt numFmtId="181" formatCode="0.0000"/>
    </dxf>
    <dxf>
      <numFmt numFmtId="182" formatCode="0.000"/>
    </dxf>
    <dxf>
      <numFmt numFmtId="2" formatCode="0.00"/>
    </dxf>
    <dxf>
      <numFmt numFmtId="183" formatCode="0.0"/>
    </dxf>
    <dxf>
      <numFmt numFmtId="1" formatCode="0"/>
    </dxf>
    <dxf>
      <numFmt numFmtId="183" formatCode="0.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numFmt numFmtId="183" formatCode="0.0"/>
    </dxf>
    <dxf>
      <numFmt numFmtId="1" formatCode="0"/>
    </dxf>
    <dxf>
      <numFmt numFmtId="183" formatCode="0.0"/>
    </dxf>
    <dxf>
      <numFmt numFmtId="2" formatCode="0.00"/>
    </dxf>
    <dxf>
      <numFmt numFmtId="182" formatCode="0.000"/>
    </dxf>
    <dxf>
      <numFmt numFmtId="181" formatCode="0.0000"/>
    </dxf>
    <dxf>
      <numFmt numFmtId="180" formatCode="0.00000"/>
    </dxf>
    <dxf>
      <numFmt numFmtId="179" formatCode="0.000000"/>
    </dxf>
    <dxf>
      <numFmt numFmtId="178" formatCode="0.0000000"/>
    </dxf>
    <dxf>
      <font>
        <b/>
        <i val="0"/>
        <color rgb="FF0070C0"/>
      </font>
    </dxf>
    <dxf>
      <font>
        <b/>
        <i val="0"/>
        <color rgb="FF0070C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77" formatCode="General&quot;명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77" formatCode="General&quot;명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29306</xdr:colOff>
      <xdr:row>0</xdr:row>
      <xdr:rowOff>133532</xdr:rowOff>
    </xdr:from>
    <xdr:to>
      <xdr:col>5</xdr:col>
      <xdr:colOff>845820</xdr:colOff>
      <xdr:row>2</xdr:row>
      <xdr:rowOff>114300</xdr:rowOff>
    </xdr:to>
    <xdr:sp macro="" textlink="">
      <xdr:nvSpPr>
        <xdr:cNvPr id="2" name="양쪽 모서리가 잘린 사각형 1"/>
        <xdr:cNvSpPr/>
      </xdr:nvSpPr>
      <xdr:spPr>
        <a:xfrm>
          <a:off x="153131" y="133532"/>
          <a:ext cx="4321714" cy="676093"/>
        </a:xfrm>
        <a:prstGeom prst="snip2SameRect">
          <a:avLst/>
        </a:prstGeom>
        <a:solidFill>
          <a:srgbClr val="FFFF00"/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높은 음자리 교육원</a:t>
          </a:r>
        </a:p>
      </xdr:txBody>
    </xdr:sp>
    <xdr:clientData/>
  </xdr:twoCellAnchor>
  <xdr:twoCellAnchor editAs="oneCell">
    <xdr:from>
      <xdr:col>6</xdr:col>
      <xdr:colOff>358140</xdr:colOff>
      <xdr:row>0</xdr:row>
      <xdr:rowOff>169692</xdr:rowOff>
    </xdr:from>
    <xdr:to>
      <xdr:col>9</xdr:col>
      <xdr:colOff>617220</xdr:colOff>
      <xdr:row>2</xdr:row>
      <xdr:rowOff>144780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20615" y="169692"/>
          <a:ext cx="2945130" cy="670413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교육컨텐츠연구소 장미희" refreshedDate="43908.870084259259" createdVersion="6" refreshedVersion="6" minRefreshableVersion="3" recordCount="8">
  <cacheSource type="worksheet">
    <worksheetSource ref="B4:J12" sheet="제1작업"/>
  </cacheSource>
  <cacheFields count="9">
    <cacheField name="강사코드" numFmtId="0">
      <sharedItems/>
    </cacheField>
    <cacheField name="담당강사" numFmtId="14">
      <sharedItems/>
    </cacheField>
    <cacheField name="교육구분" numFmtId="0">
      <sharedItems count="3">
        <s v="자격증과정"/>
        <s v="취미반"/>
        <s v="창업교육"/>
      </sharedItems>
    </cacheField>
    <cacheField name="프로그램명" numFmtId="41">
      <sharedItems/>
    </cacheField>
    <cacheField name="전년도_x000a_지원현황" numFmtId="177">
      <sharedItems containsSemiMixedTypes="0" containsString="0" containsNumber="1" containsInteger="1" minValue="30" maxValue="98" count="7">
        <n v="98"/>
        <n v="80"/>
        <n v="50"/>
        <n v="40"/>
        <n v="30"/>
        <n v="70"/>
        <n v="60"/>
      </sharedItems>
      <fieldGroup base="4">
        <rangePr autoStart="0" autoEnd="0" startNum="20" endNum="100" groupInterval="20"/>
        <groupItems count="6">
          <s v="&lt;20"/>
          <s v="20-39"/>
          <s v="40-59"/>
          <s v="60-79"/>
          <s v="80-100"/>
          <s v="&gt;100"/>
        </groupItems>
      </fieldGroup>
    </cacheField>
    <cacheField name="금년도_x000a_지원현황" numFmtId="177">
      <sharedItems containsSemiMixedTypes="0" containsString="0" containsNumber="1" containsInteger="1" minValue="35" maxValue="113"/>
    </cacheField>
    <cacheField name="재수강율_x000a_(단위:%)" numFmtId="9">
      <sharedItems containsSemiMixedTypes="0" containsString="0" containsNumber="1" minValue="0.15" maxValue="1.2"/>
    </cacheField>
    <cacheField name="순위" numFmtId="0">
      <sharedItems containsSemiMixedTypes="0" containsString="0" containsNumber="1" containsInteger="1" minValue="1" maxValue="8"/>
    </cacheField>
    <cacheField name="비고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SS003"/>
    <s v="우주원"/>
    <x v="0"/>
    <s v="SNS마케팅"/>
    <x v="0"/>
    <n v="85"/>
    <n v="0.3"/>
    <n v="3"/>
    <s v="오후반"/>
  </r>
  <r>
    <s v="SS005"/>
    <s v="이예슬"/>
    <x v="1"/>
    <s v="프랑스자수"/>
    <x v="1"/>
    <n v="55"/>
    <n v="0.15"/>
    <n v="4"/>
    <s v="오후반"/>
  </r>
  <r>
    <s v="SA012"/>
    <s v="최민아"/>
    <x v="2"/>
    <s v="닥종이인형"/>
    <x v="2"/>
    <n v="55"/>
    <n v="0.35"/>
    <n v="4"/>
    <s v="오후반"/>
  </r>
  <r>
    <s v="TS030"/>
    <s v="서인정"/>
    <x v="1"/>
    <s v="우쿨렐레"/>
    <x v="3"/>
    <n v="40"/>
    <n v="0.75"/>
    <n v="6"/>
    <s v="야간반"/>
  </r>
  <r>
    <s v="TA100"/>
    <s v="정서연"/>
    <x v="2"/>
    <s v="한식조리사"/>
    <x v="2"/>
    <n v="35"/>
    <n v="1.2"/>
    <n v="8"/>
    <s v="야간반"/>
  </r>
  <r>
    <s v="AS101"/>
    <s v="민지혜"/>
    <x v="2"/>
    <s v="창업떡만들기"/>
    <x v="4"/>
    <n v="37"/>
    <n v="0.55000000000000004"/>
    <n v="7"/>
    <s v="오전반"/>
  </r>
  <r>
    <s v="AS102"/>
    <s v="유나희"/>
    <x v="0"/>
    <s v="숲해설사"/>
    <x v="5"/>
    <n v="113"/>
    <n v="0.32"/>
    <n v="1"/>
    <s v="오전반"/>
  </r>
  <r>
    <s v="TA200"/>
    <s v="표민수"/>
    <x v="1"/>
    <s v="생활도예"/>
    <x v="6"/>
    <n v="100"/>
    <n v="0.26"/>
    <n v="2"/>
    <s v="야간반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3" cacheId="73" applyNumberFormats="0" applyBorderFormats="0" applyFontFormats="0" applyPatternFormats="0" applyAlignmentFormats="0" applyWidthHeightFormats="1" dataCaption="값" missingCaption="***" updatedVersion="6" minRefreshableVersion="3" useAutoFormatting="1" colGrandTotals="0" itemPrintTitles="1" mergeItem="1" createdVersion="6" indent="0" compact="0" outline="1" outlineData="1" compactData="0" multipleFieldFilters="0">
  <location ref="B2:J8" firstHeaderRow="1" firstDataRow="3" firstDataCol="1"/>
  <pivotFields count="9">
    <pivotField compact="0" showAll="0"/>
    <pivotField dataField="1" compact="0" showAll="0"/>
    <pivotField axis="axisRow" compact="0" showAll="0" sortType="descending">
      <items count="4">
        <item x="1"/>
        <item x="2"/>
        <item x="0"/>
        <item t="default"/>
      </items>
    </pivotField>
    <pivotField compact="0" showAll="0"/>
    <pivotField axis="axisCol" compact="0" numFmtId="177" showAll="0">
      <items count="7">
        <item x="0"/>
        <item x="1"/>
        <item x="2"/>
        <item x="3"/>
        <item x="4"/>
        <item x="5"/>
        <item t="default"/>
      </items>
    </pivotField>
    <pivotField dataField="1" compact="0" numFmtId="177" showAll="0"/>
    <pivotField compact="0" numFmtId="9" showAll="0"/>
    <pivotField compact="0" showAll="0"/>
    <pivotField compact="0" showAll="0"/>
  </pivotFields>
  <rowFields count="1">
    <field x="2"/>
  </rowFields>
  <rowItems count="4">
    <i>
      <x/>
    </i>
    <i>
      <x v="1"/>
    </i>
    <i>
      <x v="2"/>
    </i>
    <i t="grand">
      <x/>
    </i>
  </rowItems>
  <colFields count="2">
    <field x="4"/>
    <field x="-2"/>
  </colFields>
  <colItems count="8"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</colItems>
  <dataFields count="2">
    <dataField name="개수 : 담당강사" fld="1" subtotal="count" baseField="0" baseItem="0"/>
    <dataField name="평균 : 금년도" fld="5" subtotal="average" baseField="2" baseItem="0"/>
  </dataFields>
  <formats count="20">
    <format dxfId="59">
      <pivotArea field="4" grandRow="1" outline="0" collapsedLevelsAreSubtotals="1" axis="axisCol" fieldPosition="0">
        <references count="2">
          <reference field="4294967294" count="1" selected="0">
            <x v="1"/>
          </reference>
          <reference field="4" count="1" selected="0">
            <x v="2"/>
          </reference>
        </references>
      </pivotArea>
    </format>
    <format dxfId="58">
      <pivotArea field="4" grandRow="1" outline="0" collapsedLevelsAreSubtotals="1" axis="axisCol" fieldPosition="0">
        <references count="2">
          <reference field="4294967294" count="1" selected="0">
            <x v="1"/>
          </reference>
          <reference field="4" count="1" selected="0">
            <x v="2"/>
          </reference>
        </references>
      </pivotArea>
    </format>
    <format dxfId="57">
      <pivotArea field="4" grandRow="1" outline="0" collapsedLevelsAreSubtotals="1" axis="axisCol" fieldPosition="0">
        <references count="2">
          <reference field="4294967294" count="1" selected="0">
            <x v="1"/>
          </reference>
          <reference field="4" count="1" selected="0">
            <x v="2"/>
          </reference>
        </references>
      </pivotArea>
    </format>
    <format dxfId="56">
      <pivotArea field="4" grandRow="1" outline="0" collapsedLevelsAreSubtotals="1" axis="axisCol" fieldPosition="0">
        <references count="2">
          <reference field="4294967294" count="1" selected="0">
            <x v="1"/>
          </reference>
          <reference field="4" count="1" selected="0">
            <x v="2"/>
          </reference>
        </references>
      </pivotArea>
    </format>
    <format dxfId="55">
      <pivotArea field="4" grandRow="1" outline="0" collapsedLevelsAreSubtotals="1" axis="axisCol" fieldPosition="0">
        <references count="2">
          <reference field="4294967294" count="1" selected="0">
            <x v="1"/>
          </reference>
          <reference field="4" count="1" selected="0">
            <x v="2"/>
          </reference>
        </references>
      </pivotArea>
    </format>
    <format dxfId="54">
      <pivotArea field="4" grandRow="1" outline="0" collapsedLevelsAreSubtotals="1" axis="axisCol" fieldPosition="0">
        <references count="2">
          <reference field="4294967294" count="1" selected="0">
            <x v="1"/>
          </reference>
          <reference field="4" count="1" selected="0">
            <x v="2"/>
          </reference>
        </references>
      </pivotArea>
    </format>
    <format dxfId="53">
      <pivotArea field="4" grandRow="1" outline="0" collapsedLevelsAreSubtotals="1" axis="axisCol" fieldPosition="0">
        <references count="2">
          <reference field="4294967294" count="1" selected="0">
            <x v="1"/>
          </reference>
          <reference field="4" count="1" selected="0">
            <x v="2"/>
          </reference>
        </references>
      </pivotArea>
    </format>
    <format dxfId="52">
      <pivotArea field="4" grandRow="1" outline="0" collapsedLevelsAreSubtotals="1" axis="axisCol" fieldPosition="0">
        <references count="2">
          <reference field="4294967294" count="1" selected="0">
            <x v="1"/>
          </reference>
          <reference field="4" count="1" selected="0">
            <x v="3"/>
          </reference>
        </references>
      </pivotArea>
    </format>
    <format dxfId="51">
      <pivotArea field="4" grandRow="1" outline="0" collapsedLevelsAreSubtotals="1" axis="axisCol" fieldPosition="0">
        <references count="2">
          <reference field="4294967294" count="1" selected="0">
            <x v="1"/>
          </reference>
          <reference field="4" count="1" selected="0">
            <x v="3"/>
          </reference>
        </references>
      </pivotArea>
    </format>
    <format dxfId="50">
      <pivotArea outline="0" collapsedLevelsAreSubtotals="1" fieldPosition="0"/>
    </format>
    <format dxfId="49">
      <pivotArea outline="0" collapsedLevelsAreSubtotals="1" fieldPosition="0"/>
    </format>
    <format dxfId="48">
      <pivotArea outline="0" collapsedLevelsAreSubtotals="1" fieldPosition="0"/>
    </format>
    <format dxfId="47">
      <pivotArea outline="0" collapsedLevelsAreSubtotals="1" fieldPosition="0"/>
    </format>
    <format dxfId="46">
      <pivotArea collapsedLevelsAreSubtotals="1" fieldPosition="0">
        <references count="3">
          <reference field="4294967294" count="2" selected="0">
            <x v="0"/>
            <x v="1"/>
          </reference>
          <reference field="2" count="1">
            <x v="2"/>
          </reference>
          <reference field="4" count="2" selected="0">
            <x v="1"/>
            <x v="2"/>
          </reference>
        </references>
      </pivotArea>
    </format>
    <format dxfId="45">
      <pivotArea collapsedLevelsAreSubtotals="1" fieldPosition="0">
        <references count="3">
          <reference field="4294967294" count="1" selected="0">
            <x v="0"/>
          </reference>
          <reference field="2" count="1">
            <x v="2"/>
          </reference>
          <reference field="4" count="1" selected="0">
            <x v="3"/>
          </reference>
        </references>
      </pivotArea>
    </format>
    <format dxfId="44">
      <pivotArea collapsedLevelsAreSubtotals="1" fieldPosition="0">
        <references count="3">
          <reference field="4294967294" count="2" selected="0">
            <x v="0"/>
            <x v="1"/>
          </reference>
          <reference field="2" count="1">
            <x v="0"/>
          </reference>
          <reference field="4" count="1" selected="0">
            <x v="1"/>
          </reference>
        </references>
      </pivotArea>
    </format>
    <format dxfId="43">
      <pivotArea collapsedLevelsAreSubtotals="1" fieldPosition="0">
        <references count="3">
          <reference field="4294967294" count="1" selected="0">
            <x v="0"/>
          </reference>
          <reference field="2" count="1">
            <x v="1"/>
          </reference>
          <reference field="4" count="1" selected="0">
            <x v="3"/>
          </reference>
        </references>
      </pivotArea>
    </format>
    <format dxfId="42">
      <pivotArea collapsedLevelsAreSubtotals="1" fieldPosition="0">
        <references count="3">
          <reference field="4294967294" count="1" selected="0">
            <x v="1"/>
          </reference>
          <reference field="2" count="1">
            <x v="1"/>
          </reference>
          <reference field="4" count="1" selected="0">
            <x v="3"/>
          </reference>
        </references>
      </pivotArea>
    </format>
    <format dxfId="41">
      <pivotArea collapsedLevelsAreSubtotals="1" fieldPosition="0">
        <references count="3">
          <reference field="4294967294" count="1" selected="0">
            <x v="0"/>
          </reference>
          <reference field="2" count="1">
            <x v="1"/>
          </reference>
          <reference field="4" count="1" selected="0">
            <x v="4"/>
          </reference>
        </references>
      </pivotArea>
    </format>
    <format dxfId="40">
      <pivotArea collapsedLevelsAreSubtotals="1" fieldPosition="0">
        <references count="3">
          <reference field="4294967294" count="1" selected="0">
            <x v="1"/>
          </reference>
          <reference field="2" count="1">
            <x v="1"/>
          </reference>
          <reference field="4" count="1" selected="0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표1" displayName="표1" ref="B18:H23" totalsRowShown="0" headerRowDxfId="70" tableBorderDxfId="69" headerRowCellStyle="표준_Sheet2">
  <autoFilter ref="B18:H23"/>
  <tableColumns count="7">
    <tableColumn id="1" name="강사코드" dataDxfId="68" dataCellStyle="표준_Sheet2"/>
    <tableColumn id="2" name="담당강사" dataDxfId="67" dataCellStyle="통화 [0]"/>
    <tableColumn id="3" name="교육구분" dataDxfId="66" dataCellStyle="표준_Sheet2"/>
    <tableColumn id="4" name="프로그램명" dataDxfId="65" dataCellStyle="쉼표 [0]"/>
    <tableColumn id="5" name="전년도_x000a_지원현황" dataDxfId="64" dataCellStyle="쉼표 [0]"/>
    <tableColumn id="6" name="금년도_x000a_지원현황" dataDxfId="63" dataCellStyle="쉼표 [0]"/>
    <tableColumn id="7" name="재수강율_x000a_(단위:%)" dataDxfId="62" dataCellStyle="백분율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zoomScale="115" zoomScaleNormal="115" workbookViewId="0">
      <selection activeCell="G22" sqref="G22"/>
    </sheetView>
  </sheetViews>
  <sheetFormatPr defaultColWidth="9" defaultRowHeight="13.5" x14ac:dyDescent="0.3"/>
  <cols>
    <col min="1" max="1" width="1.625" style="1" customWidth="1"/>
    <col min="2" max="2" width="9.75" style="1" customWidth="1"/>
    <col min="3" max="3" width="11.75" style="1" customWidth="1"/>
    <col min="4" max="6" width="12.25" style="1" customWidth="1"/>
    <col min="7" max="7" width="13.25" style="1" customWidth="1"/>
    <col min="8" max="8" width="12.25" style="1" customWidth="1"/>
    <col min="9" max="9" width="9.75" style="1" customWidth="1"/>
    <col min="10" max="16384" width="9" style="1"/>
  </cols>
  <sheetData>
    <row r="1" spans="1:10" ht="19.5" customHeight="1" x14ac:dyDescent="0.3"/>
    <row r="2" spans="1:10" ht="35.25" customHeight="1" x14ac:dyDescent="0.3">
      <c r="B2" s="59"/>
      <c r="C2" s="59"/>
      <c r="D2" s="59"/>
      <c r="E2" s="59"/>
      <c r="F2" s="59"/>
      <c r="G2" s="59"/>
      <c r="H2" s="59"/>
    </row>
    <row r="3" spans="1:10" ht="19.5" customHeight="1" thickBot="1" x14ac:dyDescent="0.35"/>
    <row r="4" spans="1:10" ht="32.450000000000003" customHeight="1" thickBot="1" x14ac:dyDescent="0.2">
      <c r="A4" s="2"/>
      <c r="B4" s="32" t="s">
        <v>35</v>
      </c>
      <c r="C4" s="33" t="s">
        <v>9</v>
      </c>
      <c r="D4" s="34" t="s">
        <v>19</v>
      </c>
      <c r="E4" s="33" t="s">
        <v>3</v>
      </c>
      <c r="F4" s="33" t="s">
        <v>26</v>
      </c>
      <c r="G4" s="33" t="s">
        <v>25</v>
      </c>
      <c r="H4" s="33" t="s">
        <v>27</v>
      </c>
      <c r="I4" s="33" t="s">
        <v>28</v>
      </c>
      <c r="J4" s="35" t="s">
        <v>7</v>
      </c>
    </row>
    <row r="5" spans="1:10" ht="20.25" customHeight="1" x14ac:dyDescent="0.15">
      <c r="A5" s="2"/>
      <c r="B5" s="17" t="s">
        <v>8</v>
      </c>
      <c r="C5" s="18" t="s">
        <v>40</v>
      </c>
      <c r="D5" s="19" t="s">
        <v>1</v>
      </c>
      <c r="E5" s="20" t="s">
        <v>20</v>
      </c>
      <c r="F5" s="25">
        <v>98</v>
      </c>
      <c r="G5" s="26">
        <v>85</v>
      </c>
      <c r="H5" s="22">
        <v>0.3</v>
      </c>
      <c r="I5" s="36">
        <f>_xlfn.RANK.EQ(G5,$G$5:$G$12)</f>
        <v>3</v>
      </c>
      <c r="J5" s="21" t="str">
        <f>IF(LEFT(B5,1)="A","오전반",IF(LEFT(B5,1)="S","오후반","야간반"))</f>
        <v>오후반</v>
      </c>
    </row>
    <row r="6" spans="1:10" ht="20.25" customHeight="1" x14ac:dyDescent="0.15">
      <c r="A6" s="2"/>
      <c r="B6" s="3" t="s">
        <v>10</v>
      </c>
      <c r="C6" s="4" t="s">
        <v>11</v>
      </c>
      <c r="D6" s="5" t="s">
        <v>2</v>
      </c>
      <c r="E6" s="6" t="s">
        <v>21</v>
      </c>
      <c r="F6" s="27">
        <v>80</v>
      </c>
      <c r="G6" s="28">
        <v>55</v>
      </c>
      <c r="H6" s="23">
        <v>0.15</v>
      </c>
      <c r="I6" s="13">
        <f t="shared" ref="I6:I12" si="0">_xlfn.RANK.EQ(G6,$G$5:$G$12)</f>
        <v>4</v>
      </c>
      <c r="J6" s="14" t="str">
        <f t="shared" ref="J6:J12" si="1">IF(LEFT(B6,1)="A","오전반",IF(LEFT(B6,1)="S","오후반","야간반"))</f>
        <v>오후반</v>
      </c>
    </row>
    <row r="7" spans="1:10" ht="20.25" customHeight="1" x14ac:dyDescent="0.15">
      <c r="A7" s="2"/>
      <c r="B7" s="3" t="s">
        <v>29</v>
      </c>
      <c r="C7" s="7" t="s">
        <v>12</v>
      </c>
      <c r="D7" s="5" t="s">
        <v>0</v>
      </c>
      <c r="E7" s="6" t="s">
        <v>4</v>
      </c>
      <c r="F7" s="27">
        <v>50</v>
      </c>
      <c r="G7" s="28">
        <v>55</v>
      </c>
      <c r="H7" s="23">
        <v>0.35</v>
      </c>
      <c r="I7" s="13">
        <f t="shared" si="0"/>
        <v>4</v>
      </c>
      <c r="J7" s="14" t="str">
        <f t="shared" si="1"/>
        <v>오후반</v>
      </c>
    </row>
    <row r="8" spans="1:10" ht="20.25" customHeight="1" x14ac:dyDescent="0.15">
      <c r="A8" s="2"/>
      <c r="B8" s="3" t="s">
        <v>30</v>
      </c>
      <c r="C8" s="4" t="s">
        <v>15</v>
      </c>
      <c r="D8" s="5" t="s">
        <v>2</v>
      </c>
      <c r="E8" s="6" t="s">
        <v>22</v>
      </c>
      <c r="F8" s="27">
        <v>40</v>
      </c>
      <c r="G8" s="28">
        <v>40</v>
      </c>
      <c r="H8" s="23">
        <v>0.75</v>
      </c>
      <c r="I8" s="13">
        <f t="shared" si="0"/>
        <v>6</v>
      </c>
      <c r="J8" s="14" t="str">
        <f t="shared" si="1"/>
        <v>야간반</v>
      </c>
    </row>
    <row r="9" spans="1:10" ht="20.25" customHeight="1" x14ac:dyDescent="0.15">
      <c r="A9" s="2"/>
      <c r="B9" s="3" t="s">
        <v>31</v>
      </c>
      <c r="C9" s="4" t="s">
        <v>14</v>
      </c>
      <c r="D9" s="5" t="s">
        <v>0</v>
      </c>
      <c r="E9" s="6" t="s">
        <v>5</v>
      </c>
      <c r="F9" s="27">
        <v>50</v>
      </c>
      <c r="G9" s="28">
        <v>35</v>
      </c>
      <c r="H9" s="23">
        <v>1.2</v>
      </c>
      <c r="I9" s="13">
        <f t="shared" si="0"/>
        <v>8</v>
      </c>
      <c r="J9" s="14" t="str">
        <f t="shared" si="1"/>
        <v>야간반</v>
      </c>
    </row>
    <row r="10" spans="1:10" ht="20.25" customHeight="1" x14ac:dyDescent="0.15">
      <c r="A10" s="2"/>
      <c r="B10" s="3" t="s">
        <v>32</v>
      </c>
      <c r="C10" s="4" t="s">
        <v>16</v>
      </c>
      <c r="D10" s="5" t="s">
        <v>0</v>
      </c>
      <c r="E10" s="6" t="s">
        <v>6</v>
      </c>
      <c r="F10" s="27">
        <v>30</v>
      </c>
      <c r="G10" s="28">
        <v>37</v>
      </c>
      <c r="H10" s="23">
        <v>0.55000000000000004</v>
      </c>
      <c r="I10" s="13">
        <f t="shared" si="0"/>
        <v>7</v>
      </c>
      <c r="J10" s="14" t="str">
        <f t="shared" si="1"/>
        <v>오전반</v>
      </c>
    </row>
    <row r="11" spans="1:10" ht="20.25" customHeight="1" x14ac:dyDescent="0.15">
      <c r="A11" s="2"/>
      <c r="B11" s="3" t="s">
        <v>33</v>
      </c>
      <c r="C11" s="4" t="s">
        <v>17</v>
      </c>
      <c r="D11" s="5" t="s">
        <v>1</v>
      </c>
      <c r="E11" s="6" t="s">
        <v>23</v>
      </c>
      <c r="F11" s="27">
        <v>70</v>
      </c>
      <c r="G11" s="28">
        <v>113</v>
      </c>
      <c r="H11" s="23">
        <v>0.32</v>
      </c>
      <c r="I11" s="13">
        <f t="shared" si="0"/>
        <v>1</v>
      </c>
      <c r="J11" s="14" t="str">
        <f t="shared" si="1"/>
        <v>오전반</v>
      </c>
    </row>
    <row r="12" spans="1:10" ht="20.25" customHeight="1" thickBot="1" x14ac:dyDescent="0.2">
      <c r="A12" s="2"/>
      <c r="B12" s="8" t="s">
        <v>34</v>
      </c>
      <c r="C12" s="9" t="s">
        <v>18</v>
      </c>
      <c r="D12" s="10" t="s">
        <v>2</v>
      </c>
      <c r="E12" s="11" t="s">
        <v>24</v>
      </c>
      <c r="F12" s="29">
        <v>60</v>
      </c>
      <c r="G12" s="30">
        <v>100</v>
      </c>
      <c r="H12" s="24">
        <v>0.26</v>
      </c>
      <c r="I12" s="37">
        <f t="shared" si="0"/>
        <v>2</v>
      </c>
      <c r="J12" s="15" t="str">
        <f t="shared" si="1"/>
        <v>야간반</v>
      </c>
    </row>
    <row r="13" spans="1:10" ht="21" customHeight="1" x14ac:dyDescent="0.15">
      <c r="A13" s="2"/>
      <c r="B13" s="60" t="s">
        <v>38</v>
      </c>
      <c r="C13" s="61"/>
      <c r="D13" s="61"/>
      <c r="E13" s="38">
        <f>SUMIF(D5:D12,"취미반",F5:F12)</f>
        <v>180</v>
      </c>
      <c r="F13" s="62"/>
      <c r="G13" s="64" t="s">
        <v>39</v>
      </c>
      <c r="H13" s="65"/>
      <c r="I13" s="66"/>
      <c r="J13" s="16">
        <f>LARGE(F5:F12,2)</f>
        <v>80</v>
      </c>
    </row>
    <row r="14" spans="1:10" ht="20.25" customHeight="1" thickBot="1" x14ac:dyDescent="0.2">
      <c r="A14" s="2"/>
      <c r="B14" s="67" t="s">
        <v>37</v>
      </c>
      <c r="C14" s="68"/>
      <c r="D14" s="68"/>
      <c r="E14" s="12">
        <f>MIN(지원현황)</f>
        <v>35</v>
      </c>
      <c r="F14" s="63"/>
      <c r="G14" s="31" t="s">
        <v>9</v>
      </c>
      <c r="H14" s="10" t="s">
        <v>13</v>
      </c>
      <c r="I14" s="31" t="s">
        <v>36</v>
      </c>
      <c r="J14" s="15">
        <f>VLOOKUP(H14,$C$5:$J$12,6,0)</f>
        <v>1.2</v>
      </c>
    </row>
  </sheetData>
  <mergeCells count="5">
    <mergeCell ref="B2:H2"/>
    <mergeCell ref="B13:D13"/>
    <mergeCell ref="F13:F14"/>
    <mergeCell ref="G13:I13"/>
    <mergeCell ref="B14:D14"/>
  </mergeCells>
  <phoneticPr fontId="2" type="noConversion"/>
  <conditionalFormatting sqref="B5:J12">
    <cfRule type="expression" dxfId="61" priority="1">
      <formula>$H5&gt;=50%</formula>
    </cfRule>
  </conditionalFormatting>
  <dataValidations count="1">
    <dataValidation type="list" allowBlank="1" showInputMessage="1" showErrorMessage="1" sqref="H14 J14">
      <formula1>$C$5:$C$12</formula1>
    </dataValidation>
  </dataValidation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zoomScale="130" zoomScaleNormal="130" workbookViewId="0">
      <selection activeCell="J29" sqref="J29"/>
    </sheetView>
  </sheetViews>
  <sheetFormatPr defaultColWidth="9" defaultRowHeight="13.5" x14ac:dyDescent="0.3"/>
  <cols>
    <col min="1" max="1" width="1.625" style="1" customWidth="1"/>
    <col min="2" max="4" width="9.375" style="1" customWidth="1"/>
    <col min="5" max="5" width="11.25" style="1" customWidth="1"/>
    <col min="6" max="16384" width="9" style="1"/>
  </cols>
  <sheetData>
    <row r="1" spans="2:8" ht="14.25" thickBot="1" x14ac:dyDescent="0.35"/>
    <row r="2" spans="2:8" ht="27.75" thickBot="1" x14ac:dyDescent="0.35">
      <c r="B2" s="32" t="s">
        <v>35</v>
      </c>
      <c r="C2" s="33" t="s">
        <v>9</v>
      </c>
      <c r="D2" s="34" t="s">
        <v>19</v>
      </c>
      <c r="E2" s="33" t="s">
        <v>3</v>
      </c>
      <c r="F2" s="33" t="s">
        <v>26</v>
      </c>
      <c r="G2" s="33" t="s">
        <v>25</v>
      </c>
      <c r="H2" s="33" t="s">
        <v>27</v>
      </c>
    </row>
    <row r="3" spans="2:8" x14ac:dyDescent="0.3">
      <c r="B3" s="17" t="s">
        <v>8</v>
      </c>
      <c r="C3" s="18" t="s">
        <v>40</v>
      </c>
      <c r="D3" s="19" t="s">
        <v>1</v>
      </c>
      <c r="E3" s="20" t="s">
        <v>20</v>
      </c>
      <c r="F3" s="25">
        <v>98</v>
      </c>
      <c r="G3" s="26">
        <v>85</v>
      </c>
      <c r="H3" s="22">
        <v>0.3</v>
      </c>
    </row>
    <row r="4" spans="2:8" x14ac:dyDescent="0.3">
      <c r="B4" s="3" t="s">
        <v>10</v>
      </c>
      <c r="C4" s="4" t="s">
        <v>11</v>
      </c>
      <c r="D4" s="5" t="s">
        <v>2</v>
      </c>
      <c r="E4" s="6" t="s">
        <v>21</v>
      </c>
      <c r="F4" s="27">
        <v>80</v>
      </c>
      <c r="G4" s="28">
        <v>55</v>
      </c>
      <c r="H4" s="23">
        <v>0.15</v>
      </c>
    </row>
    <row r="5" spans="2:8" x14ac:dyDescent="0.3">
      <c r="B5" s="3" t="s">
        <v>29</v>
      </c>
      <c r="C5" s="7" t="s">
        <v>12</v>
      </c>
      <c r="D5" s="5" t="s">
        <v>0</v>
      </c>
      <c r="E5" s="6" t="s">
        <v>4</v>
      </c>
      <c r="F5" s="27">
        <v>50</v>
      </c>
      <c r="G5" s="28">
        <v>55</v>
      </c>
      <c r="H5" s="23">
        <v>0.35</v>
      </c>
    </row>
    <row r="6" spans="2:8" x14ac:dyDescent="0.3">
      <c r="B6" s="3" t="s">
        <v>30</v>
      </c>
      <c r="C6" s="4" t="s">
        <v>15</v>
      </c>
      <c r="D6" s="5" t="s">
        <v>2</v>
      </c>
      <c r="E6" s="6" t="s">
        <v>22</v>
      </c>
      <c r="F6" s="27">
        <v>40</v>
      </c>
      <c r="G6" s="28">
        <v>40</v>
      </c>
      <c r="H6" s="23">
        <v>0.75</v>
      </c>
    </row>
    <row r="7" spans="2:8" x14ac:dyDescent="0.3">
      <c r="B7" s="3" t="s">
        <v>31</v>
      </c>
      <c r="C7" s="4" t="s">
        <v>14</v>
      </c>
      <c r="D7" s="5" t="s">
        <v>0</v>
      </c>
      <c r="E7" s="6" t="s">
        <v>5</v>
      </c>
      <c r="F7" s="27">
        <v>50</v>
      </c>
      <c r="G7" s="28">
        <v>35</v>
      </c>
      <c r="H7" s="23">
        <v>1.2</v>
      </c>
    </row>
    <row r="8" spans="2:8" x14ac:dyDescent="0.3">
      <c r="B8" s="3" t="s">
        <v>32</v>
      </c>
      <c r="C8" s="4" t="s">
        <v>16</v>
      </c>
      <c r="D8" s="5" t="s">
        <v>0</v>
      </c>
      <c r="E8" s="6" t="s">
        <v>6</v>
      </c>
      <c r="F8" s="27">
        <v>30</v>
      </c>
      <c r="G8" s="28">
        <v>37</v>
      </c>
      <c r="H8" s="23">
        <v>0.55000000000000004</v>
      </c>
    </row>
    <row r="9" spans="2:8" x14ac:dyDescent="0.3">
      <c r="B9" s="3" t="s">
        <v>33</v>
      </c>
      <c r="C9" s="4" t="s">
        <v>17</v>
      </c>
      <c r="D9" s="5" t="s">
        <v>1</v>
      </c>
      <c r="E9" s="6" t="s">
        <v>23</v>
      </c>
      <c r="F9" s="27">
        <v>70</v>
      </c>
      <c r="G9" s="28">
        <v>113</v>
      </c>
      <c r="H9" s="23">
        <v>0.32</v>
      </c>
    </row>
    <row r="10" spans="2:8" ht="14.25" thickBot="1" x14ac:dyDescent="0.35">
      <c r="B10" s="8" t="s">
        <v>34</v>
      </c>
      <c r="C10" s="9" t="s">
        <v>18</v>
      </c>
      <c r="D10" s="10" t="s">
        <v>2</v>
      </c>
      <c r="E10" s="11" t="s">
        <v>24</v>
      </c>
      <c r="F10" s="29">
        <v>60</v>
      </c>
      <c r="G10" s="30">
        <v>100</v>
      </c>
      <c r="H10" s="24">
        <v>0.26</v>
      </c>
    </row>
    <row r="13" spans="2:8" ht="14.25" thickBot="1" x14ac:dyDescent="0.35"/>
    <row r="14" spans="2:8" ht="27" x14ac:dyDescent="0.3">
      <c r="B14" s="34" t="s">
        <v>19</v>
      </c>
      <c r="C14" s="33" t="s">
        <v>26</v>
      </c>
    </row>
    <row r="15" spans="2:8" x14ac:dyDescent="0.3">
      <c r="B15" s="1" t="s">
        <v>42</v>
      </c>
    </row>
    <row r="16" spans="2:8" x14ac:dyDescent="0.3">
      <c r="C16" s="1" t="s">
        <v>41</v>
      </c>
    </row>
    <row r="18" spans="2:8" ht="27.75" thickBot="1" x14ac:dyDescent="0.35">
      <c r="B18" s="50" t="s">
        <v>35</v>
      </c>
      <c r="C18" s="51" t="s">
        <v>9</v>
      </c>
      <c r="D18" s="52" t="s">
        <v>19</v>
      </c>
      <c r="E18" s="51" t="s">
        <v>3</v>
      </c>
      <c r="F18" s="51" t="s">
        <v>26</v>
      </c>
      <c r="G18" s="51" t="s">
        <v>25</v>
      </c>
      <c r="H18" s="53" t="s">
        <v>27</v>
      </c>
    </row>
    <row r="19" spans="2:8" x14ac:dyDescent="0.3">
      <c r="B19" s="46" t="s">
        <v>8</v>
      </c>
      <c r="C19" s="40" t="s">
        <v>40</v>
      </c>
      <c r="D19" s="41" t="s">
        <v>1</v>
      </c>
      <c r="E19" s="42" t="s">
        <v>20</v>
      </c>
      <c r="F19" s="26">
        <v>98</v>
      </c>
      <c r="G19" s="26">
        <v>85</v>
      </c>
      <c r="H19" s="48">
        <v>0.3</v>
      </c>
    </row>
    <row r="20" spans="2:8" x14ac:dyDescent="0.3">
      <c r="B20" s="47" t="s">
        <v>10</v>
      </c>
      <c r="C20" s="43" t="s">
        <v>11</v>
      </c>
      <c r="D20" s="44" t="s">
        <v>2</v>
      </c>
      <c r="E20" s="45" t="s">
        <v>21</v>
      </c>
      <c r="F20" s="28">
        <v>80</v>
      </c>
      <c r="G20" s="28">
        <v>55</v>
      </c>
      <c r="H20" s="49">
        <v>0.15</v>
      </c>
    </row>
    <row r="21" spans="2:8" x14ac:dyDescent="0.3">
      <c r="B21" s="47" t="s">
        <v>30</v>
      </c>
      <c r="C21" s="43" t="s">
        <v>15</v>
      </c>
      <c r="D21" s="44" t="s">
        <v>2</v>
      </c>
      <c r="E21" s="45" t="s">
        <v>22</v>
      </c>
      <c r="F21" s="28">
        <v>40</v>
      </c>
      <c r="G21" s="28">
        <v>40</v>
      </c>
      <c r="H21" s="49">
        <v>0.75</v>
      </c>
    </row>
    <row r="22" spans="2:8" x14ac:dyDescent="0.3">
      <c r="B22" s="47" t="s">
        <v>33</v>
      </c>
      <c r="C22" s="43" t="s">
        <v>17</v>
      </c>
      <c r="D22" s="44" t="s">
        <v>1</v>
      </c>
      <c r="E22" s="45" t="s">
        <v>23</v>
      </c>
      <c r="F22" s="28">
        <v>70</v>
      </c>
      <c r="G22" s="28">
        <v>113</v>
      </c>
      <c r="H22" s="49">
        <v>0.32</v>
      </c>
    </row>
    <row r="23" spans="2:8" x14ac:dyDescent="0.3">
      <c r="B23" s="54" t="s">
        <v>34</v>
      </c>
      <c r="C23" s="55" t="s">
        <v>18</v>
      </c>
      <c r="D23" s="56" t="s">
        <v>2</v>
      </c>
      <c r="E23" s="57" t="s">
        <v>24</v>
      </c>
      <c r="F23" s="39">
        <v>60</v>
      </c>
      <c r="G23" s="39">
        <v>100</v>
      </c>
      <c r="H23" s="58">
        <v>0.26</v>
      </c>
    </row>
  </sheetData>
  <phoneticPr fontId="2" type="noConversion"/>
  <conditionalFormatting sqref="B3:H10">
    <cfRule type="expression" dxfId="60" priority="1">
      <formula>$H3&gt;=50%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9"/>
  <sheetViews>
    <sheetView tabSelected="1" zoomScale="115" zoomScaleNormal="115" workbookViewId="0">
      <selection activeCell="L26" sqref="L26"/>
    </sheetView>
  </sheetViews>
  <sheetFormatPr defaultColWidth="9" defaultRowHeight="13.5" x14ac:dyDescent="0.3"/>
  <cols>
    <col min="1" max="1" width="1.625" style="1" customWidth="1"/>
    <col min="2" max="2" width="13.25" style="1" customWidth="1"/>
    <col min="3" max="3" width="19.375" style="1" bestFit="1" customWidth="1"/>
    <col min="4" max="10" width="19.375" style="1" customWidth="1"/>
    <col min="11" max="11" width="20.125" style="1" customWidth="1"/>
    <col min="12" max="12" width="18" style="1" customWidth="1"/>
    <col min="13" max="13" width="15.25" style="1" bestFit="1" customWidth="1"/>
    <col min="14" max="14" width="13.125" style="1" customWidth="1"/>
    <col min="15" max="15" width="15.25" style="1" bestFit="1" customWidth="1"/>
    <col min="16" max="16" width="13.125" style="1" customWidth="1"/>
    <col min="17" max="17" width="20.125" style="1" bestFit="1" customWidth="1"/>
    <col min="18" max="18" width="18" style="1" customWidth="1"/>
    <col min="19" max="16384" width="9" style="1"/>
  </cols>
  <sheetData>
    <row r="2" spans="2:18" ht="16.5" x14ac:dyDescent="0.3">
      <c r="B2" s="69"/>
      <c r="C2" s="70" t="s">
        <v>54</v>
      </c>
      <c r="D2" s="70" t="s">
        <v>55</v>
      </c>
      <c r="E2" s="69"/>
      <c r="F2" s="69"/>
      <c r="G2" s="69"/>
      <c r="H2" s="69"/>
      <c r="I2" s="69"/>
      <c r="J2" s="69"/>
      <c r="K2"/>
      <c r="L2"/>
      <c r="M2"/>
      <c r="N2"/>
      <c r="O2"/>
      <c r="P2"/>
      <c r="Q2"/>
      <c r="R2"/>
    </row>
    <row r="3" spans="2:18" ht="16.5" x14ac:dyDescent="0.3">
      <c r="B3" s="69"/>
      <c r="C3" s="72" t="s">
        <v>49</v>
      </c>
      <c r="D3" s="71"/>
      <c r="E3" s="72" t="s">
        <v>50</v>
      </c>
      <c r="F3" s="71"/>
      <c r="G3" s="72" t="s">
        <v>51</v>
      </c>
      <c r="H3" s="71"/>
      <c r="I3" s="72" t="s">
        <v>52</v>
      </c>
      <c r="J3" s="71"/>
      <c r="K3"/>
      <c r="L3"/>
      <c r="M3"/>
      <c r="N3"/>
      <c r="O3"/>
      <c r="P3"/>
      <c r="Q3"/>
      <c r="R3"/>
    </row>
    <row r="4" spans="2:18" ht="16.5" x14ac:dyDescent="0.3">
      <c r="B4" s="70" t="s">
        <v>56</v>
      </c>
      <c r="C4" s="73" t="s">
        <v>47</v>
      </c>
      <c r="D4" s="73" t="s">
        <v>48</v>
      </c>
      <c r="E4" s="73" t="s">
        <v>47</v>
      </c>
      <c r="F4" s="73" t="s">
        <v>48</v>
      </c>
      <c r="G4" s="73" t="s">
        <v>47</v>
      </c>
      <c r="H4" s="73" t="s">
        <v>48</v>
      </c>
      <c r="I4" s="73" t="s">
        <v>47</v>
      </c>
      <c r="J4" s="73" t="s">
        <v>48</v>
      </c>
      <c r="K4"/>
      <c r="L4"/>
      <c r="M4"/>
      <c r="N4"/>
      <c r="O4"/>
      <c r="P4"/>
      <c r="Q4"/>
      <c r="R4"/>
    </row>
    <row r="5" spans="2:18" ht="16.5" x14ac:dyDescent="0.3">
      <c r="B5" s="69" t="s">
        <v>46</v>
      </c>
      <c r="C5" s="74" t="s">
        <v>53</v>
      </c>
      <c r="D5" s="74" t="s">
        <v>53</v>
      </c>
      <c r="E5" s="75">
        <v>1</v>
      </c>
      <c r="F5" s="75">
        <v>40</v>
      </c>
      <c r="G5" s="75">
        <v>1</v>
      </c>
      <c r="H5" s="75">
        <v>100</v>
      </c>
      <c r="I5" s="75">
        <v>1</v>
      </c>
      <c r="J5" s="75">
        <v>55</v>
      </c>
      <c r="K5"/>
      <c r="L5"/>
      <c r="M5"/>
      <c r="N5"/>
      <c r="O5"/>
      <c r="P5"/>
      <c r="Q5"/>
      <c r="R5"/>
    </row>
    <row r="6" spans="2:18" ht="16.5" x14ac:dyDescent="0.3">
      <c r="B6" s="69" t="s">
        <v>45</v>
      </c>
      <c r="C6" s="75">
        <v>1</v>
      </c>
      <c r="D6" s="75">
        <v>37</v>
      </c>
      <c r="E6" s="75">
        <v>2</v>
      </c>
      <c r="F6" s="75">
        <v>45</v>
      </c>
      <c r="G6" s="74" t="s">
        <v>53</v>
      </c>
      <c r="H6" s="74" t="s">
        <v>53</v>
      </c>
      <c r="I6" s="74" t="s">
        <v>53</v>
      </c>
      <c r="J6" s="74" t="s">
        <v>53</v>
      </c>
      <c r="K6"/>
      <c r="L6"/>
      <c r="M6"/>
      <c r="N6"/>
      <c r="O6"/>
      <c r="P6"/>
      <c r="Q6"/>
      <c r="R6"/>
    </row>
    <row r="7" spans="2:18" ht="16.5" x14ac:dyDescent="0.3">
      <c r="B7" s="69" t="s">
        <v>44</v>
      </c>
      <c r="C7" s="74" t="s">
        <v>53</v>
      </c>
      <c r="D7" s="74" t="s">
        <v>53</v>
      </c>
      <c r="E7" s="74" t="s">
        <v>53</v>
      </c>
      <c r="F7" s="74" t="s">
        <v>53</v>
      </c>
      <c r="G7" s="74">
        <v>1</v>
      </c>
      <c r="H7" s="75">
        <v>113</v>
      </c>
      <c r="I7" s="75">
        <v>1</v>
      </c>
      <c r="J7" s="75">
        <v>85</v>
      </c>
      <c r="K7"/>
      <c r="L7"/>
      <c r="M7"/>
      <c r="N7"/>
      <c r="O7"/>
      <c r="P7"/>
      <c r="Q7"/>
      <c r="R7"/>
    </row>
    <row r="8" spans="2:18" ht="16.5" x14ac:dyDescent="0.3">
      <c r="B8" s="69" t="s">
        <v>43</v>
      </c>
      <c r="C8" s="75">
        <v>1</v>
      </c>
      <c r="D8" s="75">
        <v>37</v>
      </c>
      <c r="E8" s="75">
        <v>3</v>
      </c>
      <c r="F8" s="76">
        <v>43.333333333333336</v>
      </c>
      <c r="G8" s="75">
        <v>2</v>
      </c>
      <c r="H8" s="76">
        <v>106.5</v>
      </c>
      <c r="I8" s="75">
        <v>2</v>
      </c>
      <c r="J8" s="75">
        <v>70</v>
      </c>
      <c r="K8"/>
      <c r="L8"/>
      <c r="M8"/>
      <c r="N8"/>
      <c r="O8"/>
      <c r="P8"/>
      <c r="Q8"/>
      <c r="R8"/>
    </row>
    <row r="9" spans="2:18" ht="16.5" x14ac:dyDescent="0.3">
      <c r="B9"/>
      <c r="C9"/>
      <c r="D9"/>
    </row>
    <row r="10" spans="2:18" ht="16.5" x14ac:dyDescent="0.3">
      <c r="B10"/>
      <c r="C10"/>
      <c r="D10"/>
    </row>
    <row r="11" spans="2:18" ht="16.5" x14ac:dyDescent="0.3">
      <c r="B11"/>
      <c r="C11"/>
      <c r="D11"/>
    </row>
    <row r="12" spans="2:18" ht="16.5" x14ac:dyDescent="0.3">
      <c r="B12"/>
      <c r="C12"/>
      <c r="D12"/>
    </row>
    <row r="13" spans="2:18" ht="16.5" x14ac:dyDescent="0.3">
      <c r="B13"/>
      <c r="C13"/>
      <c r="D13"/>
    </row>
    <row r="14" spans="2:18" ht="16.5" x14ac:dyDescent="0.3">
      <c r="B14"/>
      <c r="C14"/>
      <c r="D14"/>
    </row>
    <row r="15" spans="2:18" ht="16.5" x14ac:dyDescent="0.3">
      <c r="B15"/>
      <c r="C15"/>
      <c r="D15"/>
    </row>
    <row r="16" spans="2:18" ht="16.5" x14ac:dyDescent="0.3">
      <c r="B16"/>
      <c r="C16"/>
      <c r="D16"/>
    </row>
    <row r="17" spans="2:4" ht="16.5" x14ac:dyDescent="0.3">
      <c r="B17"/>
      <c r="C17"/>
      <c r="D17"/>
    </row>
    <row r="18" spans="2:4" ht="16.5" x14ac:dyDescent="0.3">
      <c r="B18"/>
      <c r="C18"/>
      <c r="D18"/>
    </row>
    <row r="19" spans="2:4" ht="16.5" x14ac:dyDescent="0.3">
      <c r="B19"/>
      <c r="C19"/>
      <c r="D19"/>
    </row>
  </sheetData>
  <mergeCells count="4">
    <mergeCell ref="G3:H3"/>
    <mergeCell ref="I3:J3"/>
    <mergeCell ref="C3:D3"/>
    <mergeCell ref="E3:F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제1작업</vt:lpstr>
      <vt:lpstr>제2작업</vt:lpstr>
      <vt:lpstr>제3작업</vt:lpstr>
      <vt:lpstr>제2작업!Criteria</vt:lpstr>
      <vt:lpstr>제2작업!Extract</vt:lpstr>
      <vt:lpstr>지원현황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2012-02-18T17:29:05Z</dcterms:created>
  <dcterms:modified xsi:type="dcterms:W3CDTF">2020-03-18T12:04:56Z</dcterms:modified>
</cp:coreProperties>
</file>