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9555" yWindow="-15" windowWidth="9600" windowHeight="9540" activeTab="2"/>
  </bookViews>
  <sheets>
    <sheet name="제1작업" sheetId="18" r:id="rId1"/>
    <sheet name="제2작업" sheetId="16" r:id="rId2"/>
    <sheet name="제3작업" sheetId="17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매출" localSheetId="0">제1작업!$G$5:$G$12</definedName>
    <definedName name="매출">#REF!</definedName>
  </definedNames>
  <calcPr calcId="162913"/>
  <pivotCaches>
    <pivotCache cacheId="7" r:id="rId4"/>
  </pivotCaches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<sst xmlns="http://schemas.openxmlformats.org/spreadsheetml/2006/main" count="136" uniqueCount="54">
  <si>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</si>
  <si>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</si>
  <si>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</si>
  <si>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</si>
  <si>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</si>
  <si>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</si>
  <si>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</si>
  <si>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</si>
  <si>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</si>
  <si>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</si>
  <si>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</si>
  <si>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</si>
  <si>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</si>
  <si>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</si>
  <si>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</si>
  <si>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</si>
  <si>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</si>
  <si>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</si>
  <si>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</si>
  <si>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</si>
  <si>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</si>
  <si>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</si>
  <si>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</si>
  <si>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</si>
  <si>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</si>
  <si>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</si>
  <si>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</si>
  <si>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</si>
  <si>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</si>
  <si>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</si>
  <si>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</si>
  <si>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</si>
  <si>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</si>
  <si>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</si>
  <si>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</si>
  <si>
    <t>&gt;=2009-1-1</t>
    <phoneticPr fontId="2" type="noConversion"/>
  </si>
  <si>
    <t>&gt;=90</t>
    <phoneticPr fontId="2" type="noConversion"/>
  </si>
  <si>
    <t>총합계</t>
  </si>
  <si>
    <t>2006년</t>
  </si>
  <si>
    <t>2007년</t>
  </si>
  <si>
    <t>2008년</t>
  </si>
  <si>
    <t>2009년</t>
  </si>
  <si>
    <t>2011년</t>
  </si>
  <si>
    <t>2012년</t>
  </si>
  <si>
    <t>홍보</t>
  </si>
  <si>
    <t>기획</t>
  </si>
  <si>
    <t>영업</t>
  </si>
  <si>
    <t>관리</t>
  </si>
  <si>
    <t>합계 : 5월
매출</t>
  </si>
  <si>
    <t>평균 : 7월</t>
  </si>
  <si>
    <t>**</t>
  </si>
  <si>
    <t>부서</t>
  </si>
  <si>
    <t>값</t>
  </si>
  <si>
    <t>입사일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</si>
</sst>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  <numFmt numFmtId="187" formatCode="0.0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41" fontId="5" fillId="0" borderId="24" xfId="2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6" fontId="5" fillId="0" borderId="21" xfId="3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4" fontId="5" fillId="0" borderId="26" xfId="0" applyNumberFormat="1" applyFont="1" applyFill="1" applyBorder="1" applyAlignment="1">
      <alignment horizontal="center" vertical="center"/>
    </xf>
    <xf numFmtId="176" fontId="5" fillId="0" borderId="27" xfId="3" applyNumberFormat="1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28">
    <dxf>
      <alignment horizontal="center" readingOrder="0"/>
    </dxf>
    <dxf>
      <numFmt numFmtId="180" formatCode="0.000000000"/>
    </dxf>
    <dxf>
      <numFmt numFmtId="181" formatCode="0.00000000"/>
    </dxf>
    <dxf>
      <numFmt numFmtId="182" formatCode="0.0000000"/>
    </dxf>
    <dxf>
      <numFmt numFmtId="183" formatCode="0.000000"/>
    </dxf>
    <dxf>
      <numFmt numFmtId="184" formatCode="0.00000"/>
    </dxf>
    <dxf>
      <numFmt numFmtId="185" formatCode="0.0000"/>
    </dxf>
    <dxf>
      <numFmt numFmtId="186" formatCode="0.000"/>
    </dxf>
    <dxf>
      <numFmt numFmtId="2" formatCode="0.00"/>
    </dxf>
    <dxf>
      <numFmt numFmtId="187" formatCode="0.0"/>
    </dxf>
    <dxf>
      <numFmt numFmtId="187" formatCode="0.0"/>
    </dxf>
    <dxf>
      <numFmt numFmtId="2" formatCode="0.00"/>
    </dxf>
    <dxf>
      <numFmt numFmtId="186" formatCode="0.000"/>
    </dxf>
    <dxf>
      <numFmt numFmtId="185" formatCode="0.0000"/>
    </dxf>
    <dxf>
      <numFmt numFmtId="184" formatCode="0.00000"/>
    </dxf>
    <dxf>
      <numFmt numFmtId="183" formatCode="0.000000"/>
    </dxf>
    <dxf>
      <numFmt numFmtId="182" formatCode="0.0000000"/>
    </dxf>
    <dxf>
      <numFmt numFmtId="181" formatCode="0.00000000"/>
    </dxf>
    <dxf>
      <numFmt numFmtId="180" formatCode="0.000000000"/>
    </dxf>
    <dxf>
      <alignment horizontal="center" readingOrder="0"/>
    </dxf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6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7" formatCode="@&quot;부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884246412039" createdVersion="6" refreshedVersion="6" minRefreshableVersion="3" recordCount="8">
  <cacheSource type="worksheet">
    <worksheetSource ref="B4:J12" sheet="제1작업"/>
  </cacheSource>
  <cacheFields count="9">
    <cacheField name="사원코드" numFmtId="0">
      <sharedItems/>
    </cacheField>
    <cacheField name="사원" numFmtId="0">
      <sharedItems/>
    </cacheField>
    <cacheField name="부서" numFmtId="177">
      <sharedItems count="4">
        <s v="영업"/>
        <s v="홍보"/>
        <s v="기획"/>
        <s v="관리"/>
      </sharedItems>
    </cacheField>
    <cacheField name="입사일" numFmtId="14">
      <sharedItems containsSemiMixedTypes="0" containsNonDate="0" containsDate="1" containsString="0" minDate="2006-03-02T00:00:00" maxDate="2012-06-02T00:00:00" count="8">
        <d v="2012-03-02T00:00:00"/>
        <d v="2009-06-04T00:00:00"/>
        <d v="2008-09-01T00:00:00"/>
        <d v="2011-06-01T00:00:00"/>
        <d v="2007-09-01T00:00:00"/>
        <d v="2012-06-01T00:00:00"/>
        <d v="2007-03-01T00:00:00"/>
        <d v="2006-03-02T00:00:00"/>
      </sharedItems>
      <fieldGroup base="3">
        <rangePr groupBy="years" startDate="2006-03-02T00:00:00" endDate="2012-06-02T00:00:00"/>
        <groupItems count="9">
          <s v="&lt;2006-03-02"/>
          <s v="2006년"/>
          <s v="2007년"/>
          <s v="2008년"/>
          <s v="2009년"/>
          <s v="2010년"/>
          <s v="2011년"/>
          <s v="2012년"/>
          <s v="&gt;2012-06-02"/>
        </groupItems>
      </fieldGroup>
    </cacheField>
    <cacheField name="5월_x000a_매출" numFmtId="176">
      <sharedItems containsSemiMixedTypes="0" containsString="0" containsNumber="1" containsInteger="1" minValue="80" maxValue="100"/>
    </cacheField>
    <cacheField name="6월_x000a_매출" numFmtId="176">
      <sharedItems containsSemiMixedTypes="0" containsString="0" containsNumber="1" containsInteger="1" minValue="75" maxValue="100"/>
    </cacheField>
    <cacheField name="7월_x000a_매출" numFmtId="178">
      <sharedItems containsSemiMixedTypes="0" containsString="0" containsNumber="1" containsInteger="1" minValue="75" maxValue="100"/>
    </cacheField>
    <cacheField name="근무지" numFmtId="9">
      <sharedItems/>
    </cacheField>
    <cacheField name="총근무년수" numFmtId="0">
      <sharedItems containsSemiMixedTypes="0" containsString="0" containsNumber="1" containsInteger="1" minValue="8" maxValue="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1-030P2"/>
    <s v="노형일"/>
    <x v="0"/>
    <x v="0"/>
    <n v="80"/>
    <n v="100"/>
    <n v="80"/>
    <s v="마포"/>
    <n v="8"/>
  </r>
  <r>
    <s v="2-060D4"/>
    <s v="노형원"/>
    <x v="1"/>
    <x v="1"/>
    <n v="90"/>
    <n v="85"/>
    <n v="75"/>
    <s v="강남"/>
    <n v="11"/>
  </r>
  <r>
    <s v="1-090A3"/>
    <s v="김신우"/>
    <x v="0"/>
    <x v="2"/>
    <n v="85"/>
    <n v="100"/>
    <n v="100"/>
    <s v="마포"/>
    <n v="12"/>
  </r>
  <r>
    <s v="3-060S1"/>
    <s v="최민아"/>
    <x v="2"/>
    <x v="3"/>
    <n v="100"/>
    <n v="95"/>
    <n v="95"/>
    <s v="종로"/>
    <n v="9"/>
  </r>
  <r>
    <s v="2-090P2"/>
    <s v="박종철"/>
    <x v="1"/>
    <x v="4"/>
    <n v="95"/>
    <n v="75"/>
    <n v="75"/>
    <s v="강남"/>
    <n v="13"/>
  </r>
  <r>
    <s v="4-060B2"/>
    <s v="이민영"/>
    <x v="3"/>
    <x v="5"/>
    <n v="80"/>
    <n v="80"/>
    <n v="80"/>
    <s v="종로"/>
    <n v="8"/>
  </r>
  <r>
    <s v="3-030T1"/>
    <s v="정신정"/>
    <x v="2"/>
    <x v="6"/>
    <n v="85"/>
    <n v="75"/>
    <n v="90"/>
    <s v="종로"/>
    <n v="13"/>
  </r>
  <r>
    <s v="2-030F3"/>
    <s v="윤지안"/>
    <x v="0"/>
    <x v="7"/>
    <n v="100"/>
    <n v="90"/>
    <n v="85"/>
    <s v="강남"/>
    <n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7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J11" firstHeaderRow="1" firstDataRow="3" firstDataCol="1"/>
  <pivotFields count="9">
    <pivotField compact="0" showAll="0"/>
    <pivotField compact="0" showAll="0"/>
    <pivotField axis="axisCol" compact="0" showAll="0">
      <items count="5">
        <item x="2"/>
        <item x="1"/>
        <item x="3"/>
        <item x="0"/>
        <item t="default"/>
      </items>
    </pivotField>
    <pivotField axis="axisRow" compact="0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numFmtId="176" showAll="0"/>
    <pivotField compact="0" numFmtId="176" showAll="0"/>
    <pivotField dataField="1" compact="0" numFmtId="178" showAll="0"/>
    <pivotField compact="0" showAll="0"/>
    <pivotField compact="0" showAll="0"/>
  </pivotFields>
  <rowFields count="1">
    <field x="3"/>
  </rowFields>
  <rowItems count="7">
    <i>
      <x v="1"/>
    </i>
    <i>
      <x v="2"/>
    </i>
    <i>
      <x v="3"/>
    </i>
    <i>
      <x v="4"/>
    </i>
    <i>
      <x v="6"/>
    </i>
    <i>
      <x v="7"/>
    </i>
    <i t="grand">
      <x/>
    </i>
  </rowItems>
  <colFields count="2">
    <field x="2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합계 : 5월_x000a_매출" fld="4" baseField="0" baseItem="0"/>
    <dataField name="평균 : 7월" fld="6" subtotal="average" baseField="10" baseItem="1"/>
  </dataFields>
  <formats count="10">
    <format dxfId="19">
      <pivotArea outline="0" collapsedLevelsAreSubtotals="1" fieldPosition="0"/>
    </format>
    <format dxfId="18">
      <pivotArea grandRow="1" outline="0" collapsedLevelsAreSubtotals="1" fieldPosition="0"/>
    </format>
    <format dxfId="17">
      <pivotArea grandRow="1" outline="0" collapsedLevelsAreSubtotals="1" fieldPosition="0"/>
    </format>
    <format dxfId="16">
      <pivotArea grandRow="1" outline="0" collapsedLevelsAreSubtotals="1" fieldPosition="0"/>
    </format>
    <format dxfId="15">
      <pivotArea grandRow="1" outline="0" collapsedLevelsAreSubtotals="1" fieldPosition="0"/>
    </format>
    <format dxfId="14">
      <pivotArea grandRow="1" outline="0" collapsedLevelsAreSubtotals="1" fieldPosition="0"/>
    </format>
    <format dxfId="13">
      <pivotArea grandRow="1" outline="0" collapsedLevelsAreSubtotals="1" fieldPosition="0"/>
    </format>
    <format dxfId="12">
      <pivotArea grandRow="1" outline="0" collapsedLevelsAreSubtotals="1" fieldPosition="0"/>
    </format>
    <format dxfId="11">
      <pivotArea grandRow="1" outline="0" collapsedLevelsAreSubtotals="1" fieldPosition="0"/>
    </format>
    <format dxfId="1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18:E20" totalsRowShown="0" headerRowDxfId="27" tableBorderDxfId="26">
  <autoFilter ref="B18:E20"/>
  <tableColumns count="4">
    <tableColumn id="1" name="사원" dataDxfId="25"/>
    <tableColumn id="2" name="부서" dataDxfId="24"/>
    <tableColumn id="3" name="입사일" dataDxfId="23"/>
    <tableColumn id="4" name="5월_x000a_매출" dataDxfId="22" dataCellStyle="통화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="115" zoomScaleNormal="115" workbookViewId="0">
      <selection activeCell="B4" sqref="B4:J12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18</v>
      </c>
      <c r="D4" s="16" t="s">
        <v>1</v>
      </c>
      <c r="E4" s="17" t="s">
        <v>2</v>
      </c>
      <c r="F4" s="18" t="s">
        <v>16</v>
      </c>
      <c r="G4" s="16" t="s">
        <v>15</v>
      </c>
      <c r="H4" s="24" t="s">
        <v>17</v>
      </c>
      <c r="I4" s="24" t="s">
        <v>20</v>
      </c>
      <c r="J4" s="25" t="s">
        <v>30</v>
      </c>
    </row>
    <row r="5" spans="2:10" ht="21" customHeight="1" x14ac:dyDescent="0.15">
      <c r="B5" s="2" t="s">
        <v>21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23</v>
      </c>
      <c r="C6" s="6" t="s">
        <v>32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24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25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26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27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28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29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56" t="s">
        <v>31</v>
      </c>
      <c r="C13" s="57"/>
      <c r="D13" s="41" t="str">
        <f>REPT("★",H6/10)</f>
        <v>★★★★★★★</v>
      </c>
      <c r="E13" s="58"/>
      <c r="F13" s="58"/>
      <c r="G13" s="57" t="s">
        <v>33</v>
      </c>
      <c r="H13" s="57"/>
      <c r="I13" s="57"/>
      <c r="J13" s="39">
        <f>DSUM(B4:J12,7,D4:D5)</f>
        <v>265</v>
      </c>
    </row>
    <row r="14" spans="2:10" ht="21" customHeight="1" thickBot="1" x14ac:dyDescent="0.2">
      <c r="B14" s="60" t="s">
        <v>34</v>
      </c>
      <c r="C14" s="61"/>
      <c r="D14" s="9">
        <f>COUNTIF(매출,"&gt;=90")</f>
        <v>4</v>
      </c>
      <c r="E14" s="59"/>
      <c r="F14" s="59"/>
      <c r="G14" s="19" t="s">
        <v>14</v>
      </c>
      <c r="H14" s="43" t="s">
        <v>22</v>
      </c>
      <c r="I14" s="20" t="s">
        <v>19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21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30" zoomScaleNormal="130" workbookViewId="0">
      <selection activeCell="E14" sqref="E14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4" width="10.664062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18</v>
      </c>
      <c r="D2" s="16" t="s">
        <v>1</v>
      </c>
      <c r="E2" s="17" t="s">
        <v>2</v>
      </c>
      <c r="F2" s="18" t="s">
        <v>16</v>
      </c>
      <c r="G2" s="16" t="s">
        <v>15</v>
      </c>
      <c r="H2" s="24" t="s">
        <v>17</v>
      </c>
    </row>
    <row r="3" spans="2:8" ht="18" customHeight="1" x14ac:dyDescent="0.15">
      <c r="B3" s="2" t="s">
        <v>21</v>
      </c>
      <c r="C3" s="3" t="s">
        <v>3</v>
      </c>
      <c r="D3" s="12" t="s">
        <v>7</v>
      </c>
      <c r="E3" s="4">
        <v>40970</v>
      </c>
      <c r="F3" s="26">
        <v>80</v>
      </c>
      <c r="G3" s="27">
        <v>100</v>
      </c>
      <c r="H3" s="32">
        <v>80</v>
      </c>
    </row>
    <row r="4" spans="2:8" ht="18" customHeight="1" x14ac:dyDescent="0.15">
      <c r="B4" s="5" t="s">
        <v>23</v>
      </c>
      <c r="C4" s="6" t="s">
        <v>32</v>
      </c>
      <c r="D4" s="13" t="s">
        <v>5</v>
      </c>
      <c r="E4" s="7">
        <v>39968</v>
      </c>
      <c r="F4" s="28">
        <v>90</v>
      </c>
      <c r="G4" s="29">
        <v>85</v>
      </c>
      <c r="H4" s="33">
        <v>75</v>
      </c>
    </row>
    <row r="5" spans="2:8" ht="18" customHeight="1" x14ac:dyDescent="0.15">
      <c r="B5" s="5" t="s">
        <v>24</v>
      </c>
      <c r="C5" s="6" t="s">
        <v>6</v>
      </c>
      <c r="D5" s="13" t="s">
        <v>7</v>
      </c>
      <c r="E5" s="7">
        <v>39692</v>
      </c>
      <c r="F5" s="28">
        <v>85</v>
      </c>
      <c r="G5" s="29">
        <v>100</v>
      </c>
      <c r="H5" s="33">
        <v>100</v>
      </c>
    </row>
    <row r="6" spans="2:8" ht="18" customHeight="1" x14ac:dyDescent="0.15">
      <c r="B6" s="5" t="s">
        <v>25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18" customHeight="1" x14ac:dyDescent="0.15">
      <c r="B7" s="5" t="s">
        <v>26</v>
      </c>
      <c r="C7" s="6" t="s">
        <v>9</v>
      </c>
      <c r="D7" s="13" t="s">
        <v>5</v>
      </c>
      <c r="E7" s="7">
        <v>39326</v>
      </c>
      <c r="F7" s="28">
        <v>95</v>
      </c>
      <c r="G7" s="29">
        <v>75</v>
      </c>
      <c r="H7" s="33">
        <v>75</v>
      </c>
    </row>
    <row r="8" spans="2:8" ht="18" customHeight="1" x14ac:dyDescent="0.15">
      <c r="B8" s="5" t="s">
        <v>27</v>
      </c>
      <c r="C8" s="6" t="s">
        <v>10</v>
      </c>
      <c r="D8" s="13" t="s">
        <v>11</v>
      </c>
      <c r="E8" s="7">
        <v>41061</v>
      </c>
      <c r="F8" s="28">
        <v>80</v>
      </c>
      <c r="G8" s="29">
        <v>80</v>
      </c>
      <c r="H8" s="33">
        <v>80</v>
      </c>
    </row>
    <row r="9" spans="2:8" ht="18" customHeight="1" x14ac:dyDescent="0.15">
      <c r="B9" s="5" t="s">
        <v>28</v>
      </c>
      <c r="C9" s="6" t="s">
        <v>12</v>
      </c>
      <c r="D9" s="13" t="s">
        <v>4</v>
      </c>
      <c r="E9" s="7">
        <v>39142</v>
      </c>
      <c r="F9" s="28">
        <v>85</v>
      </c>
      <c r="G9" s="29">
        <v>75</v>
      </c>
      <c r="H9" s="33">
        <v>90</v>
      </c>
    </row>
    <row r="10" spans="2:8" ht="18" customHeight="1" thickBot="1" x14ac:dyDescent="0.2">
      <c r="B10" s="8" t="s">
        <v>29</v>
      </c>
      <c r="C10" s="9" t="s">
        <v>13</v>
      </c>
      <c r="D10" s="14" t="s">
        <v>7</v>
      </c>
      <c r="E10" s="10">
        <v>38778</v>
      </c>
      <c r="F10" s="30">
        <v>100</v>
      </c>
      <c r="G10" s="31">
        <v>90</v>
      </c>
      <c r="H10" s="34">
        <v>85</v>
      </c>
    </row>
    <row r="13" spans="2:8" ht="14.25" thickBot="1" x14ac:dyDescent="0.2"/>
    <row r="14" spans="2:8" ht="28.5" customHeight="1" x14ac:dyDescent="0.15">
      <c r="B14" s="17" t="s">
        <v>2</v>
      </c>
      <c r="C14" s="18" t="s">
        <v>16</v>
      </c>
    </row>
    <row r="15" spans="2:8" x14ac:dyDescent="0.15">
      <c r="B15" s="11" t="s">
        <v>35</v>
      </c>
      <c r="C15" s="11" t="s">
        <v>36</v>
      </c>
    </row>
    <row r="18" spans="2:5" ht="27" x14ac:dyDescent="0.15">
      <c r="B18" s="44" t="s">
        <v>18</v>
      </c>
      <c r="C18" s="45" t="s">
        <v>1</v>
      </c>
      <c r="D18" s="46" t="s">
        <v>2</v>
      </c>
      <c r="E18" s="47" t="s">
        <v>16</v>
      </c>
    </row>
    <row r="19" spans="2:5" x14ac:dyDescent="0.15">
      <c r="B19" s="48" t="s">
        <v>32</v>
      </c>
      <c r="C19" s="49" t="s">
        <v>5</v>
      </c>
      <c r="D19" s="50">
        <v>39968</v>
      </c>
      <c r="E19" s="51">
        <v>90</v>
      </c>
    </row>
    <row r="20" spans="2:5" x14ac:dyDescent="0.15">
      <c r="B20" s="52" t="s">
        <v>8</v>
      </c>
      <c r="C20" s="53" t="s">
        <v>4</v>
      </c>
      <c r="D20" s="54">
        <v>40695</v>
      </c>
      <c r="E20" s="55">
        <v>100</v>
      </c>
    </row>
  </sheetData>
  <phoneticPr fontId="2" type="noConversion"/>
  <conditionalFormatting sqref="B3:H10">
    <cfRule type="expression" dxfId="20" priority="2">
      <formula>$H3&lt;=80</formula>
    </cfRule>
  </conditionalFormatting>
  <conditionalFormatting sqref="G3:G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{0EF3C692-1F5F-4C95-956E-C28AF7D695C2}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F3C692-1F5F-4C95-956E-C28AF7D695C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tabSelected="1" zoomScale="115" zoomScaleNormal="115" workbookViewId="0">
      <selection activeCell="J27" sqref="J27"/>
    </sheetView>
  </sheetViews>
  <sheetFormatPr defaultColWidth="8.88671875" defaultRowHeight="13.5" x14ac:dyDescent="0.15"/>
  <cols>
    <col min="1" max="1" width="1.77734375" style="11" customWidth="1"/>
    <col min="2" max="2" width="10.44140625" style="11" customWidth="1"/>
    <col min="3" max="10" width="15" style="11" customWidth="1"/>
    <col min="11" max="11" width="19.6640625" style="11" bestFit="1" customWidth="1"/>
    <col min="12" max="12" width="14.6640625" style="11" customWidth="1"/>
    <col min="13" max="16384" width="8.88671875" style="11"/>
  </cols>
  <sheetData>
    <row r="2" spans="2:12" x14ac:dyDescent="0.15">
      <c r="B2" s="62"/>
      <c r="C2" s="63" t="s">
        <v>51</v>
      </c>
      <c r="D2" s="63" t="s">
        <v>52</v>
      </c>
      <c r="E2" s="62"/>
      <c r="F2" s="62"/>
      <c r="G2" s="62"/>
      <c r="H2" s="62"/>
      <c r="I2" s="62"/>
      <c r="J2" s="62"/>
      <c r="K2"/>
      <c r="L2"/>
    </row>
    <row r="3" spans="2:12" x14ac:dyDescent="0.15">
      <c r="B3" s="62"/>
      <c r="C3" s="65" t="s">
        <v>45</v>
      </c>
      <c r="D3" s="64"/>
      <c r="E3" s="65" t="s">
        <v>44</v>
      </c>
      <c r="F3" s="64"/>
      <c r="G3" s="65" t="s">
        <v>47</v>
      </c>
      <c r="H3" s="64"/>
      <c r="I3" s="65" t="s">
        <v>46</v>
      </c>
      <c r="J3" s="64"/>
      <c r="K3"/>
      <c r="L3"/>
    </row>
    <row r="4" spans="2:12" x14ac:dyDescent="0.15">
      <c r="B4" s="63" t="s">
        <v>53</v>
      </c>
      <c r="C4" s="66" t="s">
        <v>48</v>
      </c>
      <c r="D4" s="66" t="s">
        <v>49</v>
      </c>
      <c r="E4" s="66" t="s">
        <v>48</v>
      </c>
      <c r="F4" s="66" t="s">
        <v>49</v>
      </c>
      <c r="G4" s="66" t="s">
        <v>48</v>
      </c>
      <c r="H4" s="66" t="s">
        <v>49</v>
      </c>
      <c r="I4" s="66" t="s">
        <v>48</v>
      </c>
      <c r="J4" s="66" t="s">
        <v>49</v>
      </c>
      <c r="K4"/>
      <c r="L4"/>
    </row>
    <row r="5" spans="2:12" x14ac:dyDescent="0.15">
      <c r="B5" s="69" t="s">
        <v>38</v>
      </c>
      <c r="C5" s="67" t="s">
        <v>50</v>
      </c>
      <c r="D5" s="67" t="s">
        <v>50</v>
      </c>
      <c r="E5" s="67" t="s">
        <v>50</v>
      </c>
      <c r="F5" s="67" t="s">
        <v>50</v>
      </c>
      <c r="G5" s="67" t="s">
        <v>50</v>
      </c>
      <c r="H5" s="67" t="s">
        <v>50</v>
      </c>
      <c r="I5" s="67">
        <v>100</v>
      </c>
      <c r="J5" s="67">
        <v>85</v>
      </c>
      <c r="K5"/>
      <c r="L5"/>
    </row>
    <row r="6" spans="2:12" x14ac:dyDescent="0.15">
      <c r="B6" s="69" t="s">
        <v>39</v>
      </c>
      <c r="C6" s="67">
        <v>85</v>
      </c>
      <c r="D6" s="67">
        <v>90</v>
      </c>
      <c r="E6" s="67">
        <v>95</v>
      </c>
      <c r="F6" s="67">
        <v>75</v>
      </c>
      <c r="G6" s="67" t="s">
        <v>50</v>
      </c>
      <c r="H6" s="67" t="s">
        <v>50</v>
      </c>
      <c r="I6" s="67" t="s">
        <v>50</v>
      </c>
      <c r="J6" s="67" t="s">
        <v>50</v>
      </c>
      <c r="K6"/>
      <c r="L6"/>
    </row>
    <row r="7" spans="2:12" x14ac:dyDescent="0.15">
      <c r="B7" s="69" t="s">
        <v>40</v>
      </c>
      <c r="C7" s="67" t="s">
        <v>50</v>
      </c>
      <c r="D7" s="67" t="s">
        <v>50</v>
      </c>
      <c r="E7" s="67" t="s">
        <v>50</v>
      </c>
      <c r="F7" s="67" t="s">
        <v>50</v>
      </c>
      <c r="G7" s="67" t="s">
        <v>50</v>
      </c>
      <c r="H7" s="67" t="s">
        <v>50</v>
      </c>
      <c r="I7" s="67">
        <v>85</v>
      </c>
      <c r="J7" s="67">
        <v>100</v>
      </c>
      <c r="K7"/>
      <c r="L7"/>
    </row>
    <row r="8" spans="2:12" x14ac:dyDescent="0.15">
      <c r="B8" s="69" t="s">
        <v>41</v>
      </c>
      <c r="C8" s="67" t="s">
        <v>50</v>
      </c>
      <c r="D8" s="67" t="s">
        <v>50</v>
      </c>
      <c r="E8" s="67">
        <v>90</v>
      </c>
      <c r="F8" s="67">
        <v>75</v>
      </c>
      <c r="G8" s="67" t="s">
        <v>50</v>
      </c>
      <c r="H8" s="67" t="s">
        <v>50</v>
      </c>
      <c r="I8" s="67" t="s">
        <v>50</v>
      </c>
      <c r="J8" s="67" t="s">
        <v>50</v>
      </c>
      <c r="K8"/>
      <c r="L8"/>
    </row>
    <row r="9" spans="2:12" x14ac:dyDescent="0.15">
      <c r="B9" s="69" t="s">
        <v>42</v>
      </c>
      <c r="C9" s="67">
        <v>100</v>
      </c>
      <c r="D9" s="67">
        <v>95</v>
      </c>
      <c r="E9" s="67" t="s">
        <v>50</v>
      </c>
      <c r="F9" s="67" t="s">
        <v>50</v>
      </c>
      <c r="G9" s="67" t="s">
        <v>50</v>
      </c>
      <c r="H9" s="67" t="s">
        <v>50</v>
      </c>
      <c r="I9" s="67" t="s">
        <v>50</v>
      </c>
      <c r="J9" s="67" t="s">
        <v>50</v>
      </c>
      <c r="K9"/>
      <c r="L9"/>
    </row>
    <row r="10" spans="2:12" x14ac:dyDescent="0.15">
      <c r="B10" s="69" t="s">
        <v>43</v>
      </c>
      <c r="C10" s="67" t="s">
        <v>50</v>
      </c>
      <c r="D10" s="67" t="s">
        <v>50</v>
      </c>
      <c r="E10" s="67" t="s">
        <v>50</v>
      </c>
      <c r="F10" s="67" t="s">
        <v>50</v>
      </c>
      <c r="G10" s="67">
        <v>80</v>
      </c>
      <c r="H10" s="67">
        <v>80</v>
      </c>
      <c r="I10" s="67">
        <v>80</v>
      </c>
      <c r="J10" s="67">
        <v>80</v>
      </c>
      <c r="K10"/>
      <c r="L10"/>
    </row>
    <row r="11" spans="2:12" x14ac:dyDescent="0.15">
      <c r="B11" s="69" t="s">
        <v>37</v>
      </c>
      <c r="C11" s="68">
        <v>185</v>
      </c>
      <c r="D11" s="68">
        <v>92.5</v>
      </c>
      <c r="E11" s="68">
        <v>185</v>
      </c>
      <c r="F11" s="68">
        <v>75</v>
      </c>
      <c r="G11" s="68">
        <v>80</v>
      </c>
      <c r="H11" s="68">
        <v>80</v>
      </c>
      <c r="I11" s="68">
        <v>265</v>
      </c>
      <c r="J11" s="68">
        <v>88.333333333333329</v>
      </c>
      <c r="K11"/>
      <c r="L11"/>
    </row>
    <row r="12" spans="2:12" x14ac:dyDescent="0.15">
      <c r="B12"/>
      <c r="C12"/>
      <c r="D12"/>
      <c r="E12"/>
      <c r="F12"/>
      <c r="G12"/>
      <c r="H12"/>
      <c r="I12"/>
      <c r="J12"/>
      <c r="K12"/>
      <c r="L12"/>
    </row>
    <row r="13" spans="2:12" x14ac:dyDescent="0.15">
      <c r="B13"/>
      <c r="C13"/>
      <c r="D13"/>
      <c r="E13"/>
      <c r="F13"/>
      <c r="G13"/>
      <c r="H13"/>
      <c r="I13"/>
      <c r="J13"/>
      <c r="K13"/>
      <c r="L13"/>
    </row>
    <row r="14" spans="2:12" x14ac:dyDescent="0.15">
      <c r="B14"/>
      <c r="C14"/>
      <c r="D14"/>
    </row>
    <row r="15" spans="2:12" x14ac:dyDescent="0.15">
      <c r="B15"/>
      <c r="C15"/>
      <c r="D15"/>
    </row>
    <row r="16" spans="2:12" x14ac:dyDescent="0.15">
      <c r="B16"/>
      <c r="C16"/>
      <c r="D16"/>
    </row>
    <row r="17" spans="2:4" x14ac:dyDescent="0.15">
      <c r="B17"/>
      <c r="C17"/>
      <c r="D17"/>
    </row>
    <row r="18" spans="2:4" x14ac:dyDescent="0.15">
      <c r="B18"/>
      <c r="C18"/>
      <c r="D18"/>
    </row>
    <row r="19" spans="2:4" x14ac:dyDescent="0.15">
      <c r="B19"/>
      <c r="C19"/>
      <c r="D19"/>
    </row>
    <row r="20" spans="2:4" x14ac:dyDescent="0.15">
      <c r="B20"/>
    </row>
    <row r="21" spans="2:4" x14ac:dyDescent="0.15">
      <c r="B21"/>
    </row>
    <row r="22" spans="2:4" x14ac:dyDescent="0.15">
      <c r="B22"/>
    </row>
    <row r="23" spans="2:4" x14ac:dyDescent="0.15">
      <c r="B23"/>
    </row>
    <row r="24" spans="2:4" x14ac:dyDescent="0.15">
      <c r="B24"/>
    </row>
    <row r="25" spans="2:4" x14ac:dyDescent="0.15">
      <c r="B25"/>
    </row>
  </sheetData>
  <mergeCells count="4">
    <mergeCell ref="C3:D3"/>
    <mergeCell ref="E3:F3"/>
    <mergeCell ref="G3:H3"/>
    <mergeCell ref="I3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2020-03-18T12:17:40Z</dcterms:modified>
</cp:coreProperties>
</file>