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2.Part2\"/>
    </mc:Choice>
  </mc:AlternateContent>
  <bookViews>
    <workbookView xWindow="120" yWindow="30" windowWidth="15480" windowHeight="10020"/>
  </bookViews>
  <sheets>
    <sheet name="제1작업" sheetId="11" r:id="rId1"/>
    <sheet name="제2작업" sheetId="8" r:id="rId2"/>
    <sheet name="제3작업" sheetId="9" r:id="rId3"/>
  </sheets>
  <definedNames>
    <definedName name="지원현황">제1작업!$G$5:$G$12</definedName>
  </definedNames>
  <calcPr calcId="162913"/>
</workbook>
</file>

<file path=xl/calcChain.xml><?xml version="1.0" encoding="utf-8"?>
<calcChain xmlns="http://schemas.openxmlformats.org/spreadsheetml/2006/main">
  <c r="J14" i="11" l="1"/>
  <c r="J13" i="11"/>
  <c r="E13" i="11"/>
  <c r="E14" i="11"/>
  <c r="I6" i="11"/>
  <c r="J6" i="11"/>
  <c r="I7" i="11"/>
  <c r="J7" i="11"/>
  <c r="I8" i="11"/>
  <c r="J8" i="11"/>
  <c r="I9" i="11"/>
  <c r="J9" i="11"/>
  <c r="I10" i="11"/>
  <c r="J10" i="11"/>
  <c r="I11" i="11"/>
  <c r="J11" i="11"/>
  <c r="I12" i="11"/>
  <c r="J12" i="11"/>
  <c r="J5" i="11"/>
  <c r="I5" i="11"/>
</calcChain>
</file>

<file path=xl/sharedStrings.xml><?xml version="1.0" encoding="utf-8"?>
<sst xmlns="http://schemas.openxmlformats.org/spreadsheetml/2006/main" count="47" uniqueCount="41">
  <si>
    <t>창업교육</t>
    <phoneticPr fontId="4" type="noConversion"/>
  </si>
  <si>
    <t>자격증과정</t>
    <phoneticPr fontId="4" type="noConversion"/>
  </si>
  <si>
    <t>취미반</t>
    <phoneticPr fontId="4" type="noConversion"/>
  </si>
  <si>
    <t>프로그램명</t>
    <phoneticPr fontId="4" type="noConversion"/>
  </si>
  <si>
    <t>닥종이인형</t>
    <phoneticPr fontId="4" type="noConversion"/>
  </si>
  <si>
    <t>한식조리사</t>
    <phoneticPr fontId="4" type="noConversion"/>
  </si>
  <si>
    <t>창업떡만들기</t>
    <phoneticPr fontId="4" type="noConversion"/>
  </si>
  <si>
    <t>비고</t>
    <phoneticPr fontId="4" type="noConversion"/>
  </si>
  <si>
    <t>SS003</t>
    <phoneticPr fontId="4" type="noConversion"/>
  </si>
  <si>
    <t>담당강사</t>
    <phoneticPr fontId="4" type="noConversion"/>
  </si>
  <si>
    <t>SS005</t>
    <phoneticPr fontId="2" type="noConversion"/>
  </si>
  <si>
    <t>이예슬</t>
    <phoneticPr fontId="4" type="noConversion"/>
  </si>
  <si>
    <t>최민아</t>
    <phoneticPr fontId="4" type="noConversion"/>
  </si>
  <si>
    <t>정서연</t>
  </si>
  <si>
    <t>정서연</t>
    <phoneticPr fontId="4" type="noConversion"/>
  </si>
  <si>
    <t>서인정</t>
    <phoneticPr fontId="4" type="noConversion"/>
  </si>
  <si>
    <t>민지혜</t>
    <phoneticPr fontId="4" type="noConversion"/>
  </si>
  <si>
    <t>유나희</t>
    <phoneticPr fontId="4" type="noConversion"/>
  </si>
  <si>
    <t>표민수</t>
    <phoneticPr fontId="4" type="noConversion"/>
  </si>
  <si>
    <t>교육구분</t>
    <phoneticPr fontId="4" type="noConversion"/>
  </si>
  <si>
    <t>SNS마케팅</t>
    <phoneticPr fontId="4" type="noConversion"/>
  </si>
  <si>
    <t>프랑스자수</t>
    <phoneticPr fontId="4" type="noConversion"/>
  </si>
  <si>
    <t>우쿨렐레</t>
    <phoneticPr fontId="4" type="noConversion"/>
  </si>
  <si>
    <t>숲해설사</t>
    <phoneticPr fontId="4" type="noConversion"/>
  </si>
  <si>
    <t>생활도예</t>
    <phoneticPr fontId="4" type="noConversion"/>
  </si>
  <si>
    <t>금년도
지원현황</t>
    <phoneticPr fontId="4" type="noConversion"/>
  </si>
  <si>
    <t>전년도
지원현황</t>
    <phoneticPr fontId="4" type="noConversion"/>
  </si>
  <si>
    <t>재수강율
(단위:%)</t>
    <phoneticPr fontId="4" type="noConversion"/>
  </si>
  <si>
    <t>순위</t>
    <phoneticPr fontId="4" type="noConversion"/>
  </si>
  <si>
    <t>SA012</t>
    <phoneticPr fontId="2" type="noConversion"/>
  </si>
  <si>
    <t>TS030</t>
    <phoneticPr fontId="2" type="noConversion"/>
  </si>
  <si>
    <t>TA100</t>
    <phoneticPr fontId="2" type="noConversion"/>
  </si>
  <si>
    <t>AS101</t>
    <phoneticPr fontId="2" type="noConversion"/>
  </si>
  <si>
    <t>AS102</t>
    <phoneticPr fontId="2" type="noConversion"/>
  </si>
  <si>
    <t>TA200</t>
    <phoneticPr fontId="2" type="noConversion"/>
  </si>
  <si>
    <t>강사코드</t>
    <phoneticPr fontId="4" type="noConversion"/>
  </si>
  <si>
    <t>재수강율</t>
    <phoneticPr fontId="4" type="noConversion"/>
  </si>
  <si>
    <t>가장 적은 금년도 지원현황</t>
    <phoneticPr fontId="4" type="noConversion"/>
  </si>
  <si>
    <t>취미반의 전년도 지원현황의 합계</t>
    <phoneticPr fontId="4" type="noConversion"/>
  </si>
  <si>
    <t>두 번째로 높은 전년도 지원현황</t>
    <phoneticPr fontId="4" type="noConversion"/>
  </si>
  <si>
    <t>우주원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</si>
</sst>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₩&quot;* #,##0_-;\-&quot;₩&quot;* #,##0_-;_-&quot;₩&quot;* &quot;-&quot;_-;_-@_-"/>
    <numFmt numFmtId="41" formatCode="_-* #,##0_-;\-* #,##0_-;_-* &quot;-&quot;_-;_-@_-"/>
    <numFmt numFmtId="177" formatCode="0_ "/>
    <numFmt numFmtId="178" formatCode="General&quot;명&quot;"/>
  </numFmts>
  <fonts count="8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name val="굴림"/>
      <family val="3"/>
      <charset val="129"/>
    </font>
    <font>
      <sz val="11"/>
      <color theme="1"/>
      <name val="굴림"/>
      <family val="3"/>
      <charset val="129"/>
    </font>
    <font>
      <b/>
      <sz val="20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/>
    <xf numFmtId="9" fontId="1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3" applyFont="1" applyAlignment="1">
      <alignment horizontal="center"/>
    </xf>
    <xf numFmtId="0" fontId="5" fillId="0" borderId="1" xfId="3" applyNumberFormat="1" applyFont="1" applyBorder="1" applyAlignment="1">
      <alignment horizontal="center" vertical="center"/>
    </xf>
    <xf numFmtId="14" fontId="5" fillId="0" borderId="2" xfId="2" applyNumberFormat="1" applyFont="1" applyBorder="1" applyAlignment="1">
      <alignment horizontal="center" vertical="center"/>
    </xf>
    <xf numFmtId="0" fontId="5" fillId="0" borderId="2" xfId="3" applyNumberFormat="1" applyFont="1" applyBorder="1" applyAlignment="1">
      <alignment horizontal="center" vertical="center"/>
    </xf>
    <xf numFmtId="41" fontId="5" fillId="0" borderId="2" xfId="1" applyFont="1" applyBorder="1" applyAlignment="1">
      <alignment horizontal="center" vertical="center"/>
    </xf>
    <xf numFmtId="14" fontId="5" fillId="0" borderId="2" xfId="3" applyNumberFormat="1" applyFont="1" applyBorder="1" applyAlignment="1">
      <alignment horizontal="center" vertical="center"/>
    </xf>
    <xf numFmtId="0" fontId="5" fillId="0" borderId="3" xfId="3" applyNumberFormat="1" applyFont="1" applyBorder="1" applyAlignment="1">
      <alignment horizontal="center" vertical="center"/>
    </xf>
    <xf numFmtId="14" fontId="5" fillId="0" borderId="4" xfId="2" applyNumberFormat="1" applyFont="1" applyBorder="1" applyAlignment="1">
      <alignment horizontal="center" vertical="center"/>
    </xf>
    <xf numFmtId="0" fontId="5" fillId="0" borderId="4" xfId="3" applyNumberFormat="1" applyFont="1" applyBorder="1" applyAlignment="1">
      <alignment horizontal="center" vertical="center"/>
    </xf>
    <xf numFmtId="41" fontId="5" fillId="0" borderId="4" xfId="1" applyFont="1" applyBorder="1" applyAlignment="1">
      <alignment horizontal="center" vertical="center"/>
    </xf>
    <xf numFmtId="177" fontId="5" fillId="0" borderId="4" xfId="3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9" xfId="3" applyNumberFormat="1" applyFont="1" applyBorder="1" applyAlignment="1">
      <alignment horizontal="center" vertical="center"/>
    </xf>
    <xf numFmtId="14" fontId="5" fillId="0" borderId="10" xfId="2" applyNumberFormat="1" applyFont="1" applyBorder="1" applyAlignment="1">
      <alignment horizontal="center" vertical="center"/>
    </xf>
    <xf numFmtId="0" fontId="5" fillId="0" borderId="10" xfId="3" applyNumberFormat="1" applyFont="1" applyBorder="1" applyAlignment="1">
      <alignment horizontal="center" vertical="center"/>
    </xf>
    <xf numFmtId="41" fontId="5" fillId="0" borderId="10" xfId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9" fontId="5" fillId="0" borderId="10" xfId="4" applyFont="1" applyBorder="1" applyAlignment="1">
      <alignment horizontal="right" vertical="center"/>
    </xf>
    <xf numFmtId="9" fontId="5" fillId="0" borderId="2" xfId="4" applyFont="1" applyBorder="1" applyAlignment="1">
      <alignment horizontal="right" vertical="center"/>
    </xf>
    <xf numFmtId="9" fontId="5" fillId="0" borderId="4" xfId="4" applyFont="1" applyBorder="1" applyAlignment="1">
      <alignment horizontal="right" vertical="center"/>
    </xf>
    <xf numFmtId="178" fontId="5" fillId="0" borderId="10" xfId="1" applyNumberFormat="1" applyFont="1" applyBorder="1" applyAlignment="1">
      <alignment horizontal="right" vertical="center"/>
    </xf>
    <xf numFmtId="178" fontId="5" fillId="0" borderId="10" xfId="1" applyNumberFormat="1" applyFont="1" applyFill="1" applyBorder="1" applyAlignment="1">
      <alignment horizontal="right" vertical="center"/>
    </xf>
    <xf numFmtId="178" fontId="5" fillId="0" borderId="2" xfId="1" applyNumberFormat="1" applyFont="1" applyBorder="1" applyAlignment="1">
      <alignment horizontal="right" vertical="center"/>
    </xf>
    <xf numFmtId="178" fontId="5" fillId="0" borderId="2" xfId="1" applyNumberFormat="1" applyFont="1" applyFill="1" applyBorder="1" applyAlignment="1">
      <alignment horizontal="right" vertical="center"/>
    </xf>
    <xf numFmtId="178" fontId="5" fillId="0" borderId="4" xfId="1" applyNumberFormat="1" applyFont="1" applyBorder="1" applyAlignment="1">
      <alignment horizontal="right" vertical="center"/>
    </xf>
    <xf numFmtId="178" fontId="5" fillId="0" borderId="4" xfId="1" applyNumberFormat="1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/>
    </xf>
    <xf numFmtId="0" fontId="5" fillId="2" borderId="16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/>
    </xf>
    <xf numFmtId="0" fontId="5" fillId="2" borderId="17" xfId="3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6" xfId="3" applyFont="1" applyBorder="1" applyAlignment="1">
      <alignment horizontal="center" vertical="center"/>
    </xf>
    <xf numFmtId="0" fontId="5" fillId="0" borderId="7" xfId="3" applyFont="1" applyBorder="1" applyAlignment="1">
      <alignment horizontal="center" vertical="center"/>
    </xf>
    <xf numFmtId="0" fontId="5" fillId="0" borderId="8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18" xfId="3" applyFont="1" applyFill="1" applyBorder="1" applyAlignment="1">
      <alignment horizontal="center" vertical="center" wrapText="1"/>
    </xf>
    <xf numFmtId="0" fontId="5" fillId="0" borderId="20" xfId="3" applyFont="1" applyFill="1" applyBorder="1" applyAlignment="1">
      <alignment horizontal="center" vertical="center"/>
    </xf>
    <xf numFmtId="0" fontId="5" fillId="0" borderId="19" xfId="3" applyFont="1" applyFill="1" applyBorder="1" applyAlignment="1">
      <alignment horizontal="center" vertical="center"/>
    </xf>
    <xf numFmtId="0" fontId="5" fillId="0" borderId="7" xfId="3" applyNumberFormat="1" applyFont="1" applyBorder="1" applyAlignment="1">
      <alignment horizontal="center" vertical="center"/>
    </xf>
  </cellXfs>
  <cellStyles count="5">
    <cellStyle name="백분율" xfId="4" builtinId="5"/>
    <cellStyle name="쉼표 [0]" xfId="1" builtinId="6"/>
    <cellStyle name="통화 [0]" xfId="2" builtinId="7"/>
    <cellStyle name="표준" xfId="0" builtinId="0"/>
    <cellStyle name="표준_Sheet2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29306</xdr:colOff>
      <xdr:row>0</xdr:row>
      <xdr:rowOff>133532</xdr:rowOff>
    </xdr:from>
    <xdr:to>
      <xdr:col>5</xdr:col>
      <xdr:colOff>845820</xdr:colOff>
      <xdr:row>2</xdr:row>
      <xdr:rowOff>114300</xdr:rowOff>
    </xdr:to>
    <xdr:sp macro="" textlink="">
      <xdr:nvSpPr>
        <xdr:cNvPr id="2" name="양쪽 모서리가 잘린 사각형 1"/>
        <xdr:cNvSpPr/>
      </xdr:nvSpPr>
      <xdr:spPr>
        <a:xfrm>
          <a:off x="153131" y="133532"/>
          <a:ext cx="4321714" cy="676093"/>
        </a:xfrm>
        <a:prstGeom prst="snip2SameRect">
          <a:avLst/>
        </a:prstGeom>
        <a:solidFill>
          <a:srgbClr val="FFFF00"/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높은 음자리 교육원</a:t>
          </a:r>
        </a:p>
      </xdr:txBody>
    </xdr:sp>
    <xdr:clientData/>
  </xdr:twoCellAnchor>
  <xdr:twoCellAnchor editAs="oneCell">
    <xdr:from>
      <xdr:col>6</xdr:col>
      <xdr:colOff>358140</xdr:colOff>
      <xdr:row>0</xdr:row>
      <xdr:rowOff>169692</xdr:rowOff>
    </xdr:from>
    <xdr:to>
      <xdr:col>9</xdr:col>
      <xdr:colOff>617220</xdr:colOff>
      <xdr:row>2</xdr:row>
      <xdr:rowOff>144780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20615" y="169692"/>
          <a:ext cx="2945130" cy="670413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tabSelected="1" zoomScale="130" zoomScaleNormal="130" workbookViewId="0">
      <selection activeCell="D17" sqref="D17"/>
    </sheetView>
  </sheetViews>
  <sheetFormatPr defaultColWidth="9" defaultRowHeight="13.5" x14ac:dyDescent="0.3"/>
  <cols>
    <col min="1" max="1" width="1.625" style="1" customWidth="1"/>
    <col min="2" max="2" width="9.75" style="1" customWidth="1"/>
    <col min="3" max="3" width="11.75" style="1" customWidth="1"/>
    <col min="4" max="6" width="12.25" style="1" customWidth="1"/>
    <col min="7" max="7" width="13.25" style="1" customWidth="1"/>
    <col min="8" max="8" width="12.25" style="1" customWidth="1"/>
    <col min="9" max="9" width="9.75" style="1" customWidth="1"/>
    <col min="10" max="16384" width="9" style="1"/>
  </cols>
  <sheetData>
    <row r="1" spans="1:10" ht="19.5" customHeight="1" x14ac:dyDescent="0.3"/>
    <row r="2" spans="1:10" ht="35.25" customHeight="1" x14ac:dyDescent="0.3">
      <c r="B2" s="38"/>
      <c r="C2" s="38"/>
      <c r="D2" s="38"/>
      <c r="E2" s="38"/>
      <c r="F2" s="38"/>
      <c r="G2" s="38"/>
      <c r="H2" s="38"/>
    </row>
    <row r="3" spans="1:10" ht="19.5" customHeight="1" thickBot="1" x14ac:dyDescent="0.35"/>
    <row r="4" spans="1:10" ht="32.450000000000003" customHeight="1" thickBot="1" x14ac:dyDescent="0.2">
      <c r="A4" s="2"/>
      <c r="B4" s="32" t="s">
        <v>35</v>
      </c>
      <c r="C4" s="33" t="s">
        <v>9</v>
      </c>
      <c r="D4" s="34" t="s">
        <v>19</v>
      </c>
      <c r="E4" s="33" t="s">
        <v>3</v>
      </c>
      <c r="F4" s="33" t="s">
        <v>26</v>
      </c>
      <c r="G4" s="33" t="s">
        <v>25</v>
      </c>
      <c r="H4" s="33" t="s">
        <v>27</v>
      </c>
      <c r="I4" s="33" t="s">
        <v>28</v>
      </c>
      <c r="J4" s="35" t="s">
        <v>7</v>
      </c>
    </row>
    <row r="5" spans="1:10" ht="20.25" customHeight="1" x14ac:dyDescent="0.15">
      <c r="A5" s="2"/>
      <c r="B5" s="17" t="s">
        <v>8</v>
      </c>
      <c r="C5" s="18" t="s">
        <v>40</v>
      </c>
      <c r="D5" s="19" t="s">
        <v>1</v>
      </c>
      <c r="E5" s="20" t="s">
        <v>20</v>
      </c>
      <c r="F5" s="25">
        <v>98</v>
      </c>
      <c r="G5" s="26">
        <v>85</v>
      </c>
      <c r="H5" s="22">
        <v>0.3</v>
      </c>
      <c r="I5" s="36">
        <f>_xlfn.RANK.EQ(G5,$G$5:$G$12)</f>
        <v>3</v>
      </c>
      <c r="J5" s="21" t="str">
        <f>IF(LEFT(B5,1)="A","오전반",IF(LEFT(B5,1)="S","오후반","야간반"))</f>
        <v>오후반</v>
      </c>
    </row>
    <row r="6" spans="1:10" ht="20.25" customHeight="1" x14ac:dyDescent="0.15">
      <c r="A6" s="2"/>
      <c r="B6" s="3" t="s">
        <v>10</v>
      </c>
      <c r="C6" s="4" t="s">
        <v>11</v>
      </c>
      <c r="D6" s="5" t="s">
        <v>2</v>
      </c>
      <c r="E6" s="6" t="s">
        <v>21</v>
      </c>
      <c r="F6" s="27">
        <v>80</v>
      </c>
      <c r="G6" s="28">
        <v>55</v>
      </c>
      <c r="H6" s="23">
        <v>0.15</v>
      </c>
      <c r="I6" s="13">
        <f t="shared" ref="I6:I12" si="0">_xlfn.RANK.EQ(G6,$G$5:$G$12)</f>
        <v>4</v>
      </c>
      <c r="J6" s="14" t="str">
        <f t="shared" ref="J6:J12" si="1">IF(LEFT(B6,1)="A","오전반",IF(LEFT(B6,1)="S","오후반","야간반"))</f>
        <v>오후반</v>
      </c>
    </row>
    <row r="7" spans="1:10" ht="20.25" customHeight="1" x14ac:dyDescent="0.15">
      <c r="A7" s="2"/>
      <c r="B7" s="3" t="s">
        <v>29</v>
      </c>
      <c r="C7" s="7" t="s">
        <v>12</v>
      </c>
      <c r="D7" s="5" t="s">
        <v>0</v>
      </c>
      <c r="E7" s="6" t="s">
        <v>4</v>
      </c>
      <c r="F7" s="27">
        <v>50</v>
      </c>
      <c r="G7" s="28">
        <v>55</v>
      </c>
      <c r="H7" s="23">
        <v>0.35</v>
      </c>
      <c r="I7" s="13">
        <f t="shared" si="0"/>
        <v>4</v>
      </c>
      <c r="J7" s="14" t="str">
        <f t="shared" si="1"/>
        <v>오후반</v>
      </c>
    </row>
    <row r="8" spans="1:10" ht="20.25" customHeight="1" x14ac:dyDescent="0.15">
      <c r="A8" s="2"/>
      <c r="B8" s="3" t="s">
        <v>30</v>
      </c>
      <c r="C8" s="4" t="s">
        <v>15</v>
      </c>
      <c r="D8" s="5" t="s">
        <v>2</v>
      </c>
      <c r="E8" s="6" t="s">
        <v>22</v>
      </c>
      <c r="F8" s="27">
        <v>40</v>
      </c>
      <c r="G8" s="28">
        <v>40</v>
      </c>
      <c r="H8" s="23">
        <v>0.75</v>
      </c>
      <c r="I8" s="13">
        <f t="shared" si="0"/>
        <v>6</v>
      </c>
      <c r="J8" s="14" t="str">
        <f t="shared" si="1"/>
        <v>야간반</v>
      </c>
    </row>
    <row r="9" spans="1:10" ht="20.25" customHeight="1" x14ac:dyDescent="0.15">
      <c r="A9" s="2"/>
      <c r="B9" s="3" t="s">
        <v>31</v>
      </c>
      <c r="C9" s="4" t="s">
        <v>14</v>
      </c>
      <c r="D9" s="5" t="s">
        <v>0</v>
      </c>
      <c r="E9" s="6" t="s">
        <v>5</v>
      </c>
      <c r="F9" s="27">
        <v>50</v>
      </c>
      <c r="G9" s="28">
        <v>35</v>
      </c>
      <c r="H9" s="23">
        <v>1.2</v>
      </c>
      <c r="I9" s="13">
        <f t="shared" si="0"/>
        <v>8</v>
      </c>
      <c r="J9" s="14" t="str">
        <f t="shared" si="1"/>
        <v>야간반</v>
      </c>
    </row>
    <row r="10" spans="1:10" ht="20.25" customHeight="1" x14ac:dyDescent="0.15">
      <c r="A10" s="2"/>
      <c r="B10" s="3" t="s">
        <v>32</v>
      </c>
      <c r="C10" s="4" t="s">
        <v>16</v>
      </c>
      <c r="D10" s="5" t="s">
        <v>0</v>
      </c>
      <c r="E10" s="6" t="s">
        <v>6</v>
      </c>
      <c r="F10" s="27">
        <v>30</v>
      </c>
      <c r="G10" s="28">
        <v>37</v>
      </c>
      <c r="H10" s="23">
        <v>0.55000000000000004</v>
      </c>
      <c r="I10" s="13">
        <f t="shared" si="0"/>
        <v>7</v>
      </c>
      <c r="J10" s="14" t="str">
        <f t="shared" si="1"/>
        <v>오전반</v>
      </c>
    </row>
    <row r="11" spans="1:10" ht="20.25" customHeight="1" x14ac:dyDescent="0.15">
      <c r="A11" s="2"/>
      <c r="B11" s="3" t="s">
        <v>33</v>
      </c>
      <c r="C11" s="4" t="s">
        <v>17</v>
      </c>
      <c r="D11" s="5" t="s">
        <v>1</v>
      </c>
      <c r="E11" s="6" t="s">
        <v>23</v>
      </c>
      <c r="F11" s="27">
        <v>70</v>
      </c>
      <c r="G11" s="28">
        <v>113</v>
      </c>
      <c r="H11" s="23">
        <v>0.32</v>
      </c>
      <c r="I11" s="13">
        <f t="shared" si="0"/>
        <v>1</v>
      </c>
      <c r="J11" s="14" t="str">
        <f t="shared" si="1"/>
        <v>오전반</v>
      </c>
    </row>
    <row r="12" spans="1:10" ht="20.25" customHeight="1" thickBot="1" x14ac:dyDescent="0.2">
      <c r="A12" s="2"/>
      <c r="B12" s="8" t="s">
        <v>34</v>
      </c>
      <c r="C12" s="9" t="s">
        <v>18</v>
      </c>
      <c r="D12" s="10" t="s">
        <v>2</v>
      </c>
      <c r="E12" s="11" t="s">
        <v>24</v>
      </c>
      <c r="F12" s="29">
        <v>60</v>
      </c>
      <c r="G12" s="30">
        <v>100</v>
      </c>
      <c r="H12" s="24">
        <v>0.26</v>
      </c>
      <c r="I12" s="37">
        <f t="shared" si="0"/>
        <v>2</v>
      </c>
      <c r="J12" s="15" t="str">
        <f t="shared" si="1"/>
        <v>야간반</v>
      </c>
    </row>
    <row r="13" spans="1:10" ht="21" customHeight="1" x14ac:dyDescent="0.15">
      <c r="A13" s="2"/>
      <c r="B13" s="39" t="s">
        <v>38</v>
      </c>
      <c r="C13" s="40"/>
      <c r="D13" s="40"/>
      <c r="E13" s="48">
        <f>SUMIF(D5:D12,"취미반",F5:F12)</f>
        <v>180</v>
      </c>
      <c r="F13" s="41"/>
      <c r="G13" s="45" t="s">
        <v>39</v>
      </c>
      <c r="H13" s="46"/>
      <c r="I13" s="47"/>
      <c r="J13" s="16">
        <f>LARGE(F5:F12,2)</f>
        <v>80</v>
      </c>
    </row>
    <row r="14" spans="1:10" ht="20.25" customHeight="1" thickBot="1" x14ac:dyDescent="0.2">
      <c r="A14" s="2"/>
      <c r="B14" s="43" t="s">
        <v>37</v>
      </c>
      <c r="C14" s="44"/>
      <c r="D14" s="44"/>
      <c r="E14" s="12">
        <f>MIN(지원현황)</f>
        <v>35</v>
      </c>
      <c r="F14" s="42"/>
      <c r="G14" s="31" t="s">
        <v>9</v>
      </c>
      <c r="H14" s="10" t="s">
        <v>13</v>
      </c>
      <c r="I14" s="31" t="s">
        <v>36</v>
      </c>
      <c r="J14" s="15">
        <f>VLOOKUP(H14,$C$5:$J$12,6,0)</f>
        <v>1.2</v>
      </c>
    </row>
  </sheetData>
  <mergeCells count="5">
    <mergeCell ref="B2:H2"/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 J14">
      <formula1>$C$5:$C$12</formula1>
    </dataValidation>
  </dataValidation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지원현황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2012-02-18T17:29:05Z</dcterms:created>
  <dcterms:modified xsi:type="dcterms:W3CDTF">2020-03-16T08:32:48Z</dcterms:modified>
</cp:coreProperties>
</file>