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 activeTab="1"/>
  </bookViews>
  <sheets>
    <sheet name="제1작업" sheetId="5" r:id="rId1"/>
    <sheet name="제1작업 (2)" sheetId="6" r:id="rId2"/>
    <sheet name="제2작업" sheetId="3" r:id="rId3"/>
    <sheet name="제3작업" sheetId="4" r:id="rId4"/>
  </sheets>
  <definedNames>
    <definedName name="_xlnm._FilterDatabase" localSheetId="2" hidden="1">제2작업!#REF!</definedName>
    <definedName name="교육시간" localSheetId="0">제1작업!$G$5:$G$12</definedName>
    <definedName name="교육시간" localSheetId="1">'제1작업 (2)'!$G$5:$G$12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<sst xmlns="http://schemas.openxmlformats.org/spreadsheetml/2006/main" count="114" uniqueCount="52">
  <si>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</si>
  <si>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</si>
  <si>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</si>
  <si>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</si>
  <si>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</si>
  <si>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</si>
  <si>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</si>
  <si>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</si>
  <si>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</si>
  <si>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</si>
  <si>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마케팅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</si>
  <si>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</si>
  <si>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</si>
  <si>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</si>
  <si>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</si>
  <si>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</si>
  <si>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</si>
  <si>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</si>
  <si>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</si>
  <si>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</si>
  <si>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</si>
  <si>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</si>
  <si>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</si>
  <si>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</si>
  <si>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</si>
  <si>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</si>
  <si>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</si>
  <si>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</si>
  <si>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</si>
  <si>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</si>
  <si>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</si>
  <si>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</si>
  <si>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⑴</t>
    <phoneticPr fontId="4" type="noConversion"/>
  </si>
  <si>
    <t>⑵</t>
    <phoneticPr fontId="4" type="noConversion"/>
  </si>
  <si>
    <t>⑶</t>
    <phoneticPr fontId="4" type="noConversion"/>
  </si>
  <si>
    <t>⑷</t>
    <phoneticPr fontId="4" type="noConversion"/>
  </si>
  <si>
    <t>⑸</t>
    <phoneticPr fontId="4" type="noConversion"/>
  </si>
  <si>
    <t>⑹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</si>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</sst>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&quot;천&quot;&quot;원&quot;"/>
    <numFmt numFmtId="177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7" fontId="7" fillId="0" borderId="4" xfId="3" applyNumberFormat="1" applyFont="1" applyBorder="1" applyAlignment="1">
      <alignment horizontal="right" vertical="center"/>
    </xf>
    <xf numFmtId="177" fontId="7" fillId="0" borderId="6" xfId="3" applyNumberFormat="1" applyFont="1" applyBorder="1" applyAlignment="1">
      <alignment horizontal="right" vertical="center"/>
    </xf>
    <xf numFmtId="177" fontId="7" fillId="0" borderId="8" xfId="3" applyNumberFormat="1" applyFont="1" applyBorder="1" applyAlignment="1">
      <alignment horizontal="right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176" fontId="7" fillId="0" borderId="9" xfId="3" applyNumberFormat="1" applyFont="1" applyBorder="1" applyAlignment="1">
      <alignment horizontal="center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="130" zoomScaleNormal="130" workbookViewId="0">
      <selection activeCell="H18" sqref="H18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25</v>
      </c>
      <c r="D4" s="4" t="s">
        <v>14</v>
      </c>
      <c r="E4" s="6" t="s">
        <v>24</v>
      </c>
      <c r="F4" s="6" t="s">
        <v>8</v>
      </c>
      <c r="G4" s="6" t="s">
        <v>29</v>
      </c>
      <c r="H4" s="5" t="s">
        <v>13</v>
      </c>
      <c r="I4" s="5" t="s">
        <v>27</v>
      </c>
      <c r="J4" s="16" t="s">
        <v>23</v>
      </c>
    </row>
    <row r="5" spans="1:10" ht="20.25" customHeight="1" x14ac:dyDescent="0.3">
      <c r="A5" s="2"/>
      <c r="B5" s="7" t="s">
        <v>44</v>
      </c>
      <c r="C5" s="8" t="s">
        <v>2</v>
      </c>
      <c r="D5" s="17" t="s">
        <v>15</v>
      </c>
      <c r="E5" s="17" t="s">
        <v>32</v>
      </c>
      <c r="F5" s="9" t="s">
        <v>9</v>
      </c>
      <c r="G5" s="29">
        <v>1</v>
      </c>
      <c r="H5" s="32">
        <v>50000</v>
      </c>
      <c r="I5" s="23">
        <v>0.5</v>
      </c>
      <c r="J5" s="26" t="s">
        <v>33</v>
      </c>
    </row>
    <row r="6" spans="1:10" ht="20.25" customHeight="1" x14ac:dyDescent="0.3">
      <c r="A6" s="2"/>
      <c r="B6" s="10" t="s">
        <v>45</v>
      </c>
      <c r="C6" s="11" t="s">
        <v>28</v>
      </c>
      <c r="D6" s="18" t="s">
        <v>21</v>
      </c>
      <c r="E6" s="18" t="s">
        <v>32</v>
      </c>
      <c r="F6" s="12" t="s">
        <v>7</v>
      </c>
      <c r="G6" s="30">
        <v>3</v>
      </c>
      <c r="H6" s="33">
        <v>45000</v>
      </c>
      <c r="I6" s="24">
        <v>0.45</v>
      </c>
      <c r="J6" s="27" t="s">
        <v>33</v>
      </c>
    </row>
    <row r="7" spans="1:10" ht="20.25" customHeight="1" x14ac:dyDescent="0.3">
      <c r="A7" s="2"/>
      <c r="B7" s="10" t="s">
        <v>41</v>
      </c>
      <c r="C7" s="11" t="s">
        <v>30</v>
      </c>
      <c r="D7" s="18" t="s">
        <v>16</v>
      </c>
      <c r="E7" s="18" t="s">
        <v>32</v>
      </c>
      <c r="F7" s="12" t="s">
        <v>10</v>
      </c>
      <c r="G7" s="30">
        <v>3</v>
      </c>
      <c r="H7" s="33">
        <v>65000</v>
      </c>
      <c r="I7" s="24">
        <v>0.65</v>
      </c>
      <c r="J7" s="27" t="s">
        <v>33</v>
      </c>
    </row>
    <row r="8" spans="1:10" ht="20.25" customHeight="1" x14ac:dyDescent="0.3">
      <c r="A8" s="2"/>
      <c r="B8" s="10" t="s">
        <v>38</v>
      </c>
      <c r="C8" s="11" t="s">
        <v>31</v>
      </c>
      <c r="D8" s="18" t="s">
        <v>22</v>
      </c>
      <c r="E8" s="18" t="s">
        <v>32</v>
      </c>
      <c r="F8" s="12" t="s">
        <v>11</v>
      </c>
      <c r="G8" s="30">
        <v>2</v>
      </c>
      <c r="H8" s="33">
        <v>100000</v>
      </c>
      <c r="I8" s="24">
        <v>1</v>
      </c>
      <c r="J8" s="27" t="s">
        <v>33</v>
      </c>
    </row>
    <row r="9" spans="1:10" ht="20.25" customHeight="1" x14ac:dyDescent="0.3">
      <c r="A9" s="2"/>
      <c r="B9" s="10" t="s">
        <v>40</v>
      </c>
      <c r="C9" s="11" t="s">
        <v>0</v>
      </c>
      <c r="D9" s="18" t="s">
        <v>17</v>
      </c>
      <c r="E9" s="18" t="s">
        <v>32</v>
      </c>
      <c r="F9" s="12" t="s">
        <v>7</v>
      </c>
      <c r="G9" s="30">
        <v>4</v>
      </c>
      <c r="H9" s="33">
        <v>35000</v>
      </c>
      <c r="I9" s="24">
        <v>0.35</v>
      </c>
      <c r="J9" s="27" t="s">
        <v>33</v>
      </c>
    </row>
    <row r="10" spans="1:10" ht="20.25" customHeight="1" x14ac:dyDescent="0.3">
      <c r="A10" s="2"/>
      <c r="B10" s="10" t="s">
        <v>43</v>
      </c>
      <c r="C10" s="11" t="s">
        <v>1</v>
      </c>
      <c r="D10" s="18" t="s">
        <v>18</v>
      </c>
      <c r="E10" s="18" t="s">
        <v>32</v>
      </c>
      <c r="F10" s="12" t="s">
        <v>7</v>
      </c>
      <c r="G10" s="30">
        <v>5</v>
      </c>
      <c r="H10" s="33">
        <v>40000</v>
      </c>
      <c r="I10" s="24">
        <v>0.4</v>
      </c>
      <c r="J10" s="27" t="s">
        <v>33</v>
      </c>
    </row>
    <row r="11" spans="1:10" ht="20.25" customHeight="1" x14ac:dyDescent="0.3">
      <c r="A11" s="2"/>
      <c r="B11" s="10" t="s">
        <v>46</v>
      </c>
      <c r="C11" s="11" t="s">
        <v>3</v>
      </c>
      <c r="D11" s="18" t="s">
        <v>19</v>
      </c>
      <c r="E11" s="18" t="s">
        <v>32</v>
      </c>
      <c r="F11" s="12" t="s">
        <v>11</v>
      </c>
      <c r="G11" s="30">
        <v>2</v>
      </c>
      <c r="H11" s="33">
        <v>60000</v>
      </c>
      <c r="I11" s="24">
        <v>0.6</v>
      </c>
      <c r="J11" s="27" t="s">
        <v>33</v>
      </c>
    </row>
    <row r="12" spans="1:10" ht="20.25" customHeight="1" thickBot="1" x14ac:dyDescent="0.35">
      <c r="A12" s="2"/>
      <c r="B12" s="13" t="s">
        <v>42</v>
      </c>
      <c r="C12" s="14" t="s">
        <v>4</v>
      </c>
      <c r="D12" s="19" t="s">
        <v>20</v>
      </c>
      <c r="E12" s="19" t="s">
        <v>32</v>
      </c>
      <c r="F12" s="15" t="s">
        <v>12</v>
      </c>
      <c r="G12" s="31">
        <v>2</v>
      </c>
      <c r="H12" s="34">
        <v>55000</v>
      </c>
      <c r="I12" s="25">
        <v>0.55000000000000004</v>
      </c>
      <c r="J12" s="21" t="s">
        <v>33</v>
      </c>
    </row>
    <row r="13" spans="1:10" ht="20.45" customHeight="1" x14ac:dyDescent="0.3">
      <c r="A13" s="2"/>
      <c r="B13" s="35" t="s">
        <v>47</v>
      </c>
      <c r="C13" s="36"/>
      <c r="D13" s="36"/>
      <c r="E13" s="44" t="s">
        <v>34</v>
      </c>
      <c r="F13" s="39"/>
      <c r="G13" s="41" t="s">
        <v>49</v>
      </c>
      <c r="H13" s="42"/>
      <c r="I13" s="43"/>
      <c r="J13" s="28" t="s">
        <v>36</v>
      </c>
    </row>
    <row r="14" spans="1:10" ht="20.45" customHeight="1" thickBot="1" x14ac:dyDescent="0.35">
      <c r="A14" s="2"/>
      <c r="B14" s="37" t="s">
        <v>51</v>
      </c>
      <c r="C14" s="38"/>
      <c r="D14" s="38"/>
      <c r="E14" s="45" t="s">
        <v>35</v>
      </c>
      <c r="F14" s="40"/>
      <c r="G14" s="20" t="s">
        <v>6</v>
      </c>
      <c r="H14" s="19" t="s">
        <v>39</v>
      </c>
      <c r="I14" s="20" t="s">
        <v>26</v>
      </c>
      <c r="J14" s="21" t="s">
        <v>37</v>
      </c>
    </row>
  </sheetData>
  <mergeCells count="4">
    <mergeCell ref="B13:D13"/>
    <mergeCell ref="F13:F14"/>
    <mergeCell ref="G13:I13"/>
    <mergeCell ref="B14:D14"/>
  </mergeCells>
  <phoneticPr fontId="4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G16" sqref="G16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25</v>
      </c>
      <c r="D4" s="4" t="s">
        <v>14</v>
      </c>
      <c r="E4" s="6" t="s">
        <v>24</v>
      </c>
      <c r="F4" s="6" t="s">
        <v>8</v>
      </c>
      <c r="G4" s="6" t="s">
        <v>29</v>
      </c>
      <c r="H4" s="5" t="s">
        <v>13</v>
      </c>
      <c r="I4" s="5" t="s">
        <v>27</v>
      </c>
      <c r="J4" s="16" t="s">
        <v>23</v>
      </c>
    </row>
    <row r="5" spans="1:10" ht="20.25" customHeight="1" x14ac:dyDescent="0.3">
      <c r="A5" s="2"/>
      <c r="B5" s="7" t="s">
        <v>44</v>
      </c>
      <c r="C5" s="8" t="s">
        <v>2</v>
      </c>
      <c r="D5" s="17" t="s">
        <v>15</v>
      </c>
      <c r="E5" s="17" t="str">
        <f>2000+MID(B5,2,2)&amp;"년"</f>
        <v>2019년</v>
      </c>
      <c r="F5" s="9" t="s">
        <v>9</v>
      </c>
      <c r="G5" s="29">
        <v>1</v>
      </c>
      <c r="H5" s="32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45</v>
      </c>
      <c r="C6" s="11" t="s">
        <v>28</v>
      </c>
      <c r="D6" s="18" t="s">
        <v>21</v>
      </c>
      <c r="E6" s="18" t="str">
        <f t="shared" ref="E6:E14" si="0">2000+MID(B6,2,2)&amp;"년"</f>
        <v>2018년</v>
      </c>
      <c r="F6" s="12" t="s">
        <v>7</v>
      </c>
      <c r="G6" s="30">
        <v>3</v>
      </c>
      <c r="H6" s="33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41</v>
      </c>
      <c r="C7" s="11" t="s">
        <v>30</v>
      </c>
      <c r="D7" s="18" t="s">
        <v>16</v>
      </c>
      <c r="E7" s="18" t="str">
        <f t="shared" si="0"/>
        <v>2021년</v>
      </c>
      <c r="F7" s="12" t="s">
        <v>50</v>
      </c>
      <c r="G7" s="30">
        <v>3</v>
      </c>
      <c r="H7" s="33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38</v>
      </c>
      <c r="C8" s="11" t="s">
        <v>31</v>
      </c>
      <c r="D8" s="18" t="s">
        <v>22</v>
      </c>
      <c r="E8" s="18" t="str">
        <f t="shared" si="0"/>
        <v>2019년</v>
      </c>
      <c r="F8" s="12" t="s">
        <v>11</v>
      </c>
      <c r="G8" s="30">
        <v>2</v>
      </c>
      <c r="H8" s="33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40</v>
      </c>
      <c r="C9" s="11" t="s">
        <v>0</v>
      </c>
      <c r="D9" s="18" t="s">
        <v>17</v>
      </c>
      <c r="E9" s="18" t="str">
        <f t="shared" si="0"/>
        <v>2020년</v>
      </c>
      <c r="F9" s="12" t="s">
        <v>48</v>
      </c>
      <c r="G9" s="30">
        <v>4</v>
      </c>
      <c r="H9" s="33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43</v>
      </c>
      <c r="C10" s="11" t="s">
        <v>1</v>
      </c>
      <c r="D10" s="18" t="s">
        <v>18</v>
      </c>
      <c r="E10" s="18" t="str">
        <f t="shared" si="0"/>
        <v>2021년</v>
      </c>
      <c r="F10" s="12" t="s">
        <v>7</v>
      </c>
      <c r="G10" s="30">
        <v>5</v>
      </c>
      <c r="H10" s="33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46</v>
      </c>
      <c r="C11" s="11" t="s">
        <v>3</v>
      </c>
      <c r="D11" s="18" t="s">
        <v>19</v>
      </c>
      <c r="E11" s="18" t="str">
        <f t="shared" si="0"/>
        <v>2017년</v>
      </c>
      <c r="F11" s="12" t="s">
        <v>48</v>
      </c>
      <c r="G11" s="30">
        <v>2</v>
      </c>
      <c r="H11" s="33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42</v>
      </c>
      <c r="C12" s="14" t="s">
        <v>4</v>
      </c>
      <c r="D12" s="19" t="s">
        <v>20</v>
      </c>
      <c r="E12" s="19" t="str">
        <f t="shared" si="0"/>
        <v>2020년</v>
      </c>
      <c r="F12" s="15" t="s">
        <v>12</v>
      </c>
      <c r="G12" s="31">
        <v>2</v>
      </c>
      <c r="H12" s="34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35" t="s">
        <v>47</v>
      </c>
      <c r="C13" s="36"/>
      <c r="D13" s="36"/>
      <c r="E13" s="46">
        <f>MAX(교육시간)</f>
        <v>5</v>
      </c>
      <c r="F13" s="39"/>
      <c r="G13" s="41" t="s">
        <v>49</v>
      </c>
      <c r="H13" s="42"/>
      <c r="I13" s="43"/>
      <c r="J13" s="47">
        <f>COUNTIF(F5:F12,"문화예술")/COUNTA(F5:F12)</f>
        <v>0.375</v>
      </c>
    </row>
    <row r="14" spans="1:10" ht="20.45" customHeight="1" thickBot="1" x14ac:dyDescent="0.35">
      <c r="A14" s="2"/>
      <c r="B14" s="37" t="s">
        <v>51</v>
      </c>
      <c r="C14" s="38"/>
      <c r="D14" s="38"/>
      <c r="E14" s="45">
        <f>SUMPRODUCT(교육시간*30000)</f>
        <v>660000</v>
      </c>
      <c r="F14" s="40"/>
      <c r="G14" s="20" t="s">
        <v>6</v>
      </c>
      <c r="H14" s="19" t="s">
        <v>39</v>
      </c>
      <c r="I14" s="20" t="s">
        <v>26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C12" sqref="C12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제1작업</vt:lpstr>
      <vt:lpstr>제1작업 (2)</vt:lpstr>
      <vt:lpstr>제2작업</vt:lpstr>
      <vt:lpstr>제3작업</vt:lpstr>
      <vt:lpstr>제1작업!교육시간</vt:lpstr>
      <vt:lpstr>'제1작업 (2)'!교육시간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2020-03-16T09:56:18Z</dcterms:modified>
</cp:coreProperties>
</file>