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0" yWindow="105" windowWidth="10635" windowHeight="9795"/>
  </bookViews>
  <sheets>
    <sheet name="제2작업" sheetId="3" r:id="rId1"/>
    <sheet name="제3작업" sheetId="4" r:id="rId2"/>
  </sheets>
  <definedNames>
    <definedName name="_xlnm._FilterDatabase" localSheetId="0" hidden="1">제2작업!$B$2:$H$10</definedName>
    <definedName name="_xlnm.Criteria" localSheetId="0">제2작업!#REF!</definedName>
    <definedName name="_xlnm.Extract" localSheetId="0">제2작업!#REF!</definedName>
    <definedName name="교육시간">#REF!</definedName>
  </definedNames>
  <calcPr calcId="162913"/>
</workbook>
</file>

<file path=xl/calcChain.xml><?xml version="1.0" encoding="utf-8"?>
<calcChain xmlns="http://schemas.openxmlformats.org/spreadsheetml/2006/main">
  <c r="E10" i="3" l="1"/>
  <c r="E9" i="3"/>
  <c r="E8" i="3"/>
  <c r="E7" i="3"/>
  <c r="E6" i="3"/>
  <c r="E5" i="3"/>
  <c r="E4" i="3"/>
  <c r="E3" i="3"/>
</calcChain>
</file>

<file path=xl/sharedStrings.xml><?xml version="1.0" encoding="utf-8"?>
<sst xmlns="http://schemas.openxmlformats.org/spreadsheetml/2006/main" count="39" uniqueCount="36">
  <si>
    <t>김희정</t>
    <phoneticPr fontId="4" type="noConversion"/>
  </si>
  <si>
    <t>정은유</t>
    <phoneticPr fontId="4" type="noConversion"/>
  </si>
  <si>
    <t>이현미</t>
    <phoneticPr fontId="4" type="noConversion"/>
  </si>
  <si>
    <t>C3-0706</t>
    <phoneticPr fontId="4" type="noConversion"/>
  </si>
  <si>
    <t>장미희</t>
    <phoneticPr fontId="4" type="noConversion"/>
  </si>
  <si>
    <t>E1-S078</t>
    <phoneticPr fontId="4" type="noConversion"/>
  </si>
  <si>
    <t>B3-U098</t>
    <phoneticPr fontId="4" type="noConversion"/>
  </si>
  <si>
    <t>R4-U073</t>
    <phoneticPr fontId="4" type="noConversion"/>
  </si>
  <si>
    <t>E1-A079</t>
    <phoneticPr fontId="4" type="noConversion"/>
  </si>
  <si>
    <t>노형원</t>
    <phoneticPr fontId="4" type="noConversion"/>
  </si>
  <si>
    <t>지원코드</t>
    <phoneticPr fontId="4" type="noConversion"/>
  </si>
  <si>
    <t>문화예술</t>
    <phoneticPr fontId="4" type="noConversion"/>
  </si>
  <si>
    <t>지원
분야</t>
    <phoneticPr fontId="4" type="noConversion"/>
  </si>
  <si>
    <t>정보화교육</t>
    <phoneticPr fontId="4" type="noConversion"/>
  </si>
  <si>
    <t>마케팅</t>
    <phoneticPr fontId="4" type="noConversion"/>
  </si>
  <si>
    <t>환경개선</t>
    <phoneticPr fontId="4" type="noConversion"/>
  </si>
  <si>
    <t>전통문화</t>
    <phoneticPr fontId="4" type="noConversion"/>
  </si>
  <si>
    <t>지원총액
(단위:천원)</t>
    <phoneticPr fontId="4" type="noConversion"/>
  </si>
  <si>
    <t>사업장
주소</t>
    <phoneticPr fontId="4" type="noConversion"/>
  </si>
  <si>
    <t>소대배기로 18-13</t>
    <phoneticPr fontId="4" type="noConversion"/>
  </si>
  <si>
    <t>백제로 25-3</t>
    <phoneticPr fontId="4" type="noConversion"/>
  </si>
  <si>
    <t>와룡로 12-5</t>
    <phoneticPr fontId="4" type="noConversion"/>
  </si>
  <si>
    <t>효자로 6-5</t>
    <phoneticPr fontId="4" type="noConversion"/>
  </si>
  <si>
    <t>기린로 55-8</t>
    <phoneticPr fontId="4" type="noConversion"/>
  </si>
  <si>
    <t xml:space="preserve">한벽로 12-9 </t>
    <phoneticPr fontId="4" type="noConversion"/>
  </si>
  <si>
    <t>문학로 11-8</t>
    <phoneticPr fontId="4" type="noConversion"/>
  </si>
  <si>
    <t>서곡로 19-1</t>
    <phoneticPr fontId="4" type="noConversion"/>
  </si>
  <si>
    <t>C2-A040</t>
    <phoneticPr fontId="4" type="noConversion"/>
  </si>
  <si>
    <t>C5-A119</t>
    <phoneticPr fontId="4" type="noConversion"/>
  </si>
  <si>
    <t>R1-A094</t>
    <phoneticPr fontId="4" type="noConversion"/>
  </si>
  <si>
    <t>사업개업
연도</t>
    <phoneticPr fontId="4" type="noConversion"/>
  </si>
  <si>
    <t>사업자</t>
    <phoneticPr fontId="4" type="noConversion"/>
  </si>
  <si>
    <t>이은나</t>
    <phoneticPr fontId="4" type="noConversion"/>
  </si>
  <si>
    <t>교육
시간</t>
    <phoneticPr fontId="4" type="noConversion"/>
  </si>
  <si>
    <t>노경진</t>
    <phoneticPr fontId="4" type="noConversion"/>
  </si>
  <si>
    <t>민지선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</si>
</sst>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&quot;천&quot;&quot;원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0" borderId="3" xfId="3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0" fontId="6" fillId="0" borderId="4" xfId="2" applyNumberFormat="1" applyFont="1" applyBorder="1" applyAlignment="1">
      <alignment horizontal="center" vertical="center" wrapText="1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0" fontId="6" fillId="0" borderId="6" xfId="2" applyNumberFormat="1" applyFont="1" applyBorder="1" applyAlignment="1">
      <alignment horizontal="center" vertical="center" wrapText="1"/>
    </xf>
    <xf numFmtId="0" fontId="7" fillId="0" borderId="7" xfId="3" applyNumberFormat="1" applyFont="1" applyBorder="1" applyAlignment="1">
      <alignment horizontal="center" vertical="center"/>
    </xf>
    <xf numFmtId="0" fontId="7" fillId="0" borderId="8" xfId="3" applyNumberFormat="1" applyFont="1" applyBorder="1" applyAlignment="1">
      <alignment horizontal="center" vertical="center"/>
    </xf>
    <xf numFmtId="0" fontId="6" fillId="0" borderId="8" xfId="2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7" fillId="0" borderId="4" xfId="3" applyNumberFormat="1" applyFont="1" applyBorder="1" applyAlignment="1">
      <alignment horizontal="right" vertical="center"/>
    </xf>
    <xf numFmtId="176" fontId="7" fillId="0" borderId="6" xfId="3" applyNumberFormat="1" applyFont="1" applyBorder="1" applyAlignment="1">
      <alignment horizontal="right" vertical="center"/>
    </xf>
    <xf numFmtId="176" fontId="7" fillId="0" borderId="8" xfId="3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center" vertical="center"/>
    </xf>
    <xf numFmtId="0" fontId="7" fillId="0" borderId="6" xfId="1" applyNumberFormat="1" applyFont="1" applyBorder="1" applyAlignment="1">
      <alignment horizontal="center" vertical="center"/>
    </xf>
    <xf numFmtId="0" fontId="7" fillId="0" borderId="8" xfId="1" applyNumberFormat="1" applyFont="1" applyBorder="1" applyAlignment="1">
      <alignment horizontal="center" vertical="center"/>
    </xf>
  </cellXfs>
  <cellStyles count="4">
    <cellStyle name="백분율" xfId="1" builtinId="5"/>
    <cellStyle name="표준" xfId="0" builtinId="0"/>
    <cellStyle name="표준_제1작업" xfId="2"/>
    <cellStyle name="표준_제1작업_1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tabSelected="1" topLeftCell="A10" zoomScale="130" zoomScaleNormal="130" workbookViewId="0">
      <selection activeCell="H21" sqref="H21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9" style="1"/>
    <col min="4" max="4" width="16.875" style="1" customWidth="1"/>
    <col min="5" max="5" width="9" style="1"/>
    <col min="6" max="6" width="10.375" style="1" customWidth="1"/>
    <col min="7" max="7" width="9" style="1"/>
    <col min="8" max="8" width="15.875" style="1" customWidth="1"/>
    <col min="9" max="16384" width="9" style="1"/>
  </cols>
  <sheetData>
    <row r="1" spans="2:8" ht="14.25" thickBot="1" x14ac:dyDescent="0.35"/>
    <row r="2" spans="2:8" ht="41.25" thickBot="1" x14ac:dyDescent="0.35">
      <c r="B2" s="2" t="s">
        <v>10</v>
      </c>
      <c r="C2" s="3" t="s">
        <v>31</v>
      </c>
      <c r="D2" s="3" t="s">
        <v>18</v>
      </c>
      <c r="E2" s="5" t="s">
        <v>30</v>
      </c>
      <c r="F2" s="5" t="s">
        <v>12</v>
      </c>
      <c r="G2" s="5" t="s">
        <v>33</v>
      </c>
      <c r="H2" s="4" t="s">
        <v>17</v>
      </c>
    </row>
    <row r="3" spans="2:8" ht="20.25" customHeight="1" x14ac:dyDescent="0.3">
      <c r="B3" s="6" t="s">
        <v>3</v>
      </c>
      <c r="C3" s="7" t="s">
        <v>4</v>
      </c>
      <c r="D3" s="15" t="s">
        <v>19</v>
      </c>
      <c r="E3" s="15" t="str">
        <f>2000+MID(B3,2,1)&amp;"년"</f>
        <v>2003년</v>
      </c>
      <c r="F3" s="8" t="s">
        <v>13</v>
      </c>
      <c r="G3" s="21">
        <v>1</v>
      </c>
      <c r="H3" s="18">
        <v>50000</v>
      </c>
    </row>
    <row r="4" spans="2:8" ht="23.25" customHeight="1" x14ac:dyDescent="0.3">
      <c r="B4" s="9" t="s">
        <v>5</v>
      </c>
      <c r="C4" s="10" t="s">
        <v>32</v>
      </c>
      <c r="D4" s="16" t="s">
        <v>25</v>
      </c>
      <c r="E4" s="16" t="str">
        <f t="shared" ref="E4:E10" si="0">2000+MID(B4,2,1)&amp;"년"</f>
        <v>2001년</v>
      </c>
      <c r="F4" s="11" t="s">
        <v>11</v>
      </c>
      <c r="G4" s="22">
        <v>3</v>
      </c>
      <c r="H4" s="19">
        <v>45000</v>
      </c>
    </row>
    <row r="5" spans="2:8" ht="18" customHeight="1" x14ac:dyDescent="0.3">
      <c r="B5" s="9" t="s">
        <v>29</v>
      </c>
      <c r="C5" s="10" t="s">
        <v>34</v>
      </c>
      <c r="D5" s="16" t="s">
        <v>20</v>
      </c>
      <c r="E5" s="16" t="str">
        <f t="shared" si="0"/>
        <v>2001년</v>
      </c>
      <c r="F5" s="11" t="s">
        <v>14</v>
      </c>
      <c r="G5" s="22">
        <v>3</v>
      </c>
      <c r="H5" s="19">
        <v>65000</v>
      </c>
    </row>
    <row r="6" spans="2:8" ht="18" customHeight="1" x14ac:dyDescent="0.3">
      <c r="B6" s="9" t="s">
        <v>6</v>
      </c>
      <c r="C6" s="10" t="s">
        <v>2</v>
      </c>
      <c r="D6" s="16" t="s">
        <v>26</v>
      </c>
      <c r="E6" s="16" t="str">
        <f t="shared" si="0"/>
        <v>2003년</v>
      </c>
      <c r="F6" s="11" t="s">
        <v>15</v>
      </c>
      <c r="G6" s="22">
        <v>2</v>
      </c>
      <c r="H6" s="19">
        <v>100000</v>
      </c>
    </row>
    <row r="7" spans="2:8" ht="18" customHeight="1" x14ac:dyDescent="0.3">
      <c r="B7" s="9" t="s">
        <v>28</v>
      </c>
      <c r="C7" s="10" t="s">
        <v>0</v>
      </c>
      <c r="D7" s="16" t="s">
        <v>21</v>
      </c>
      <c r="E7" s="16" t="str">
        <f t="shared" si="0"/>
        <v>2005년</v>
      </c>
      <c r="F7" s="11" t="s">
        <v>11</v>
      </c>
      <c r="G7" s="22">
        <v>4</v>
      </c>
      <c r="H7" s="19">
        <v>35000</v>
      </c>
    </row>
    <row r="8" spans="2:8" ht="18" customHeight="1" x14ac:dyDescent="0.3">
      <c r="B8" s="9" t="s">
        <v>7</v>
      </c>
      <c r="C8" s="10" t="s">
        <v>1</v>
      </c>
      <c r="D8" s="16" t="s">
        <v>22</v>
      </c>
      <c r="E8" s="16" t="str">
        <f t="shared" si="0"/>
        <v>2004년</v>
      </c>
      <c r="F8" s="11" t="s">
        <v>11</v>
      </c>
      <c r="G8" s="22">
        <v>5</v>
      </c>
      <c r="H8" s="19">
        <v>40000</v>
      </c>
    </row>
    <row r="9" spans="2:8" ht="18" customHeight="1" x14ac:dyDescent="0.3">
      <c r="B9" s="9" t="s">
        <v>27</v>
      </c>
      <c r="C9" s="10" t="s">
        <v>35</v>
      </c>
      <c r="D9" s="16" t="s">
        <v>23</v>
      </c>
      <c r="E9" s="16" t="str">
        <f t="shared" si="0"/>
        <v>2002년</v>
      </c>
      <c r="F9" s="11" t="s">
        <v>15</v>
      </c>
      <c r="G9" s="22">
        <v>2</v>
      </c>
      <c r="H9" s="19">
        <v>60000</v>
      </c>
    </row>
    <row r="10" spans="2:8" ht="18" customHeight="1" thickBot="1" x14ac:dyDescent="0.35">
      <c r="B10" s="12" t="s">
        <v>8</v>
      </c>
      <c r="C10" s="13" t="s">
        <v>9</v>
      </c>
      <c r="D10" s="17" t="s">
        <v>24</v>
      </c>
      <c r="E10" s="17" t="str">
        <f t="shared" si="0"/>
        <v>2001년</v>
      </c>
      <c r="F10" s="14" t="s">
        <v>16</v>
      </c>
      <c r="G10" s="23">
        <v>2</v>
      </c>
      <c r="H10" s="20">
        <v>55000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4"/>
  <sheetViews>
    <sheetView zoomScale="85" zoomScaleNormal="85" workbookViewId="0">
      <selection activeCell="D21" sqref="D21"/>
    </sheetView>
  </sheetViews>
  <sheetFormatPr defaultColWidth="9" defaultRowHeight="13.5" x14ac:dyDescent="0.3"/>
  <cols>
    <col min="1" max="1" width="1.625" style="1" customWidth="1"/>
    <col min="2" max="16384" width="9" style="1"/>
  </cols>
  <sheetData>
    <row r="3" ht="11.45" customHeight="1" x14ac:dyDescent="0.3"/>
    <row r="4" ht="36" customHeight="1" x14ac:dyDescent="0.3"/>
    <row r="13" ht="20.45" customHeight="1" x14ac:dyDescent="0.3"/>
    <row r="14" ht="20.45" customHeight="1" x14ac:dyDescent="0.3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제2작업</vt:lpstr>
      <vt:lpstr>제3작업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2020-03-17T02:21:47Z</dcterms:modified>
</cp:coreProperties>
</file>