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240" yWindow="105" windowWidth="15480" windowHeight="11010" tabRatio="782" activeTab="7"/>
  </bookViews>
  <sheets>
    <sheet name="수식의 이해" sheetId="5" r:id="rId1"/>
    <sheet name="수식채우기" sheetId="6" r:id="rId2"/>
    <sheet name="절대참조" sheetId="8" r:id="rId3"/>
    <sheet name="통계함수" sheetId="9" r:id="rId4"/>
    <sheet name="수학삼각함수" sheetId="18" r:id="rId5"/>
    <sheet name="논리함수" sheetId="15" r:id="rId6"/>
    <sheet name="찾기참조함수" sheetId="16" r:id="rId7"/>
    <sheet name="데이터베이스함수" sheetId="12" r:id="rId8"/>
  </sheets>
  <definedNames>
    <definedName name="_xlnm._FilterDatabase" localSheetId="6" hidden="1">찾기참조함수!#REF!</definedName>
    <definedName name="_xlnm.Extract" localSheetId="6">찾기참조함수!#REF!</definedName>
  </definedNames>
  <calcPr calcId="162913"/>
</workbook>
</file>

<file path=xl/calcChain.xml><?xml version="1.0" encoding="utf-8"?>
<calcChain xmlns="http://schemas.openxmlformats.org/spreadsheetml/2006/main">
  <c r="G5" i="9" l="1"/>
  <c r="G6" i="9"/>
  <c r="G7" i="9"/>
  <c r="G8" i="9"/>
  <c r="G9" i="9"/>
  <c r="G10" i="9"/>
  <c r="G11" i="9"/>
  <c r="G12" i="9"/>
  <c r="G4" i="9"/>
  <c r="G6" i="15" l="1"/>
  <c r="G7" i="15"/>
  <c r="G8" i="15"/>
  <c r="G9" i="15"/>
  <c r="G10" i="15"/>
  <c r="G11" i="15"/>
  <c r="G12" i="15"/>
  <c r="G13" i="15"/>
  <c r="G5" i="15"/>
  <c r="F4" i="16" l="1"/>
  <c r="G4" i="16"/>
  <c r="F5" i="16"/>
  <c r="G5" i="16"/>
  <c r="F6" i="16"/>
  <c r="G6" i="16"/>
  <c r="F7" i="16"/>
  <c r="G7" i="16"/>
  <c r="F8" i="16"/>
  <c r="G8" i="16"/>
  <c r="F9" i="16"/>
  <c r="G9" i="16"/>
  <c r="F10" i="16"/>
  <c r="G10" i="16"/>
  <c r="F11" i="16"/>
  <c r="G11" i="16"/>
  <c r="F12" i="16"/>
  <c r="G12" i="16"/>
  <c r="F13" i="16"/>
  <c r="G13" i="16"/>
  <c r="F14" i="16"/>
  <c r="G14" i="16"/>
  <c r="F5" i="15" l="1"/>
  <c r="F6" i="15"/>
  <c r="F7" i="15"/>
  <c r="F8" i="15"/>
  <c r="F9" i="15"/>
  <c r="F10" i="15"/>
  <c r="F11" i="15"/>
  <c r="F12" i="15"/>
  <c r="F13" i="15"/>
</calcChain>
</file>

<file path=xl/sharedStrings.xml><?xml version="1.0" encoding="utf-8"?>
<sst xmlns="http://schemas.openxmlformats.org/spreadsheetml/2006/main" count="159" uniqueCount="123">
  <si>
    <t>이름</t>
    <phoneticPr fontId="4" type="noConversion"/>
  </si>
  <si>
    <t>엑셀</t>
    <phoneticPr fontId="4" type="noConversion"/>
  </si>
  <si>
    <t>파워</t>
    <phoneticPr fontId="4" type="noConversion"/>
  </si>
  <si>
    <t>인터넷검색</t>
    <phoneticPr fontId="4" type="noConversion"/>
  </si>
  <si>
    <t>총점</t>
    <phoneticPr fontId="4" type="noConversion"/>
  </si>
  <si>
    <t>평균</t>
    <phoneticPr fontId="4" type="noConversion"/>
  </si>
  <si>
    <t>강경수</t>
    <phoneticPr fontId="4" type="noConversion"/>
  </si>
  <si>
    <t>강민영</t>
    <phoneticPr fontId="4" type="noConversion"/>
  </si>
  <si>
    <t>김지선</t>
    <phoneticPr fontId="4" type="noConversion"/>
  </si>
  <si>
    <t>나승호</t>
    <phoneticPr fontId="4" type="noConversion"/>
  </si>
  <si>
    <t>박지웅</t>
    <phoneticPr fontId="4" type="noConversion"/>
  </si>
  <si>
    <t>윤찬수</t>
    <phoneticPr fontId="4" type="noConversion"/>
  </si>
  <si>
    <t>이문지</t>
    <phoneticPr fontId="4" type="noConversion"/>
  </si>
  <si>
    <t>장형인</t>
    <phoneticPr fontId="4" type="noConversion"/>
  </si>
  <si>
    <t>정미나</t>
    <phoneticPr fontId="4" type="noConversion"/>
  </si>
  <si>
    <t>보험관리사 정보화교육</t>
    <phoneticPr fontId="4" type="noConversion"/>
  </si>
  <si>
    <t>덧셈</t>
    <phoneticPr fontId="3" type="noConversion"/>
  </si>
  <si>
    <t>뺄셈</t>
    <phoneticPr fontId="3" type="noConversion"/>
  </si>
  <si>
    <t>곱셈</t>
    <phoneticPr fontId="3" type="noConversion"/>
  </si>
  <si>
    <t>나눗셈</t>
    <phoneticPr fontId="3" type="noConversion"/>
  </si>
  <si>
    <t>국어</t>
    <phoneticPr fontId="3" type="noConversion"/>
  </si>
  <si>
    <t>영어</t>
    <phoneticPr fontId="3" type="noConversion"/>
  </si>
  <si>
    <t>합계</t>
    <phoneticPr fontId="3" type="noConversion"/>
  </si>
  <si>
    <t>가산점</t>
    <phoneticPr fontId="3" type="noConversion"/>
  </si>
  <si>
    <t>유란희</t>
    <phoneticPr fontId="4" type="noConversion"/>
  </si>
  <si>
    <t>오현영</t>
    <phoneticPr fontId="4" type="noConversion"/>
  </si>
  <si>
    <t>배자윤</t>
    <phoneticPr fontId="4" type="noConversion"/>
  </si>
  <si>
    <t>박상수</t>
    <phoneticPr fontId="4" type="noConversion"/>
  </si>
  <si>
    <t>민경일</t>
    <phoneticPr fontId="4" type="noConversion"/>
  </si>
  <si>
    <t>노형원</t>
    <phoneticPr fontId="4" type="noConversion"/>
  </si>
  <si>
    <t>노경수</t>
    <phoneticPr fontId="4" type="noConversion"/>
  </si>
  <si>
    <t>김진숙</t>
    <phoneticPr fontId="4" type="noConversion"/>
  </si>
  <si>
    <t>김수인</t>
    <phoneticPr fontId="4" type="noConversion"/>
  </si>
  <si>
    <t>김미진</t>
    <phoneticPr fontId="4" type="noConversion"/>
  </si>
  <si>
    <t>강진원</t>
    <phoneticPr fontId="4" type="noConversion"/>
  </si>
  <si>
    <t>순위</t>
    <phoneticPr fontId="4" type="noConversion"/>
  </si>
  <si>
    <t>합계</t>
    <phoneticPr fontId="4" type="noConversion"/>
  </si>
  <si>
    <t>검색</t>
    <phoneticPr fontId="4" type="noConversion"/>
  </si>
  <si>
    <t>성명</t>
    <phoneticPr fontId="4" type="noConversion"/>
  </si>
  <si>
    <t>정상가가 250,000인 제품명</t>
    <phoneticPr fontId="3" type="noConversion"/>
  </si>
  <si>
    <t>전주지역의 가장 낮은 정상가</t>
    <phoneticPr fontId="3" type="noConversion"/>
  </si>
  <si>
    <t>상품본체 중에서 가장 높은 할인율</t>
    <phoneticPr fontId="3" type="noConversion"/>
  </si>
  <si>
    <t>본체의 개수</t>
    <phoneticPr fontId="3" type="noConversion"/>
  </si>
  <si>
    <t>전주지역의 판매량의 평균</t>
    <phoneticPr fontId="3" type="noConversion"/>
  </si>
  <si>
    <t>본체의 판매량의 합계</t>
    <phoneticPr fontId="3" type="noConversion"/>
  </si>
  <si>
    <t>창원</t>
    <phoneticPr fontId="15" type="noConversion"/>
  </si>
  <si>
    <t>R2-CW05</t>
    <phoneticPr fontId="15" type="noConversion"/>
  </si>
  <si>
    <t>부산</t>
    <phoneticPr fontId="15" type="noConversion"/>
  </si>
  <si>
    <t>H3-BS02</t>
    <phoneticPr fontId="15" type="noConversion"/>
  </si>
  <si>
    <t>대전</t>
    <phoneticPr fontId="15" type="noConversion"/>
  </si>
  <si>
    <t>M5-DJ07</t>
    <phoneticPr fontId="15" type="noConversion"/>
  </si>
  <si>
    <t>R4-CW03</t>
    <phoneticPr fontId="15" type="noConversion"/>
  </si>
  <si>
    <t>전주</t>
    <phoneticPr fontId="15" type="noConversion"/>
  </si>
  <si>
    <t>본체</t>
    <phoneticPr fontId="15" type="noConversion"/>
  </si>
  <si>
    <t>C2-JU03</t>
    <phoneticPr fontId="15" type="noConversion"/>
  </si>
  <si>
    <t>서울</t>
    <phoneticPr fontId="15" type="noConversion"/>
  </si>
  <si>
    <t>M2-SU05</t>
    <phoneticPr fontId="15" type="noConversion"/>
  </si>
  <si>
    <t>H2-BS03</t>
    <phoneticPr fontId="15" type="noConversion"/>
  </si>
  <si>
    <t>C1-JU01</t>
    <phoneticPr fontId="15" type="noConversion"/>
  </si>
  <si>
    <t>판매량
(단위:개)</t>
    <phoneticPr fontId="15" type="noConversion"/>
  </si>
  <si>
    <t>정상가</t>
  </si>
  <si>
    <t>할인율</t>
  </si>
  <si>
    <t>판매일</t>
    <rPh sb="0" eb="3">
      <t>상반기</t>
    </rPh>
    <phoneticPr fontId="15" type="noConversion"/>
  </si>
  <si>
    <t>판매지역</t>
    <phoneticPr fontId="15" type="noConversion"/>
  </si>
  <si>
    <t>상품</t>
  </si>
  <si>
    <t>제품명</t>
    <phoneticPr fontId="15" type="noConversion"/>
  </si>
  <si>
    <t>평가3</t>
    <phoneticPr fontId="4" type="noConversion"/>
  </si>
  <si>
    <t>평가2</t>
    <phoneticPr fontId="4" type="noConversion"/>
  </si>
  <si>
    <t>평가1</t>
    <phoneticPr fontId="4" type="noConversion"/>
  </si>
  <si>
    <t>최우수</t>
    <phoneticPr fontId="4" type="noConversion"/>
  </si>
  <si>
    <t>우수</t>
    <phoneticPr fontId="4" type="noConversion"/>
  </si>
  <si>
    <t>보통</t>
    <phoneticPr fontId="4" type="noConversion"/>
  </si>
  <si>
    <t>노력</t>
    <phoneticPr fontId="4" type="noConversion"/>
  </si>
  <si>
    <t>재시험</t>
    <phoneticPr fontId="4" type="noConversion"/>
  </si>
  <si>
    <t>과락</t>
    <phoneticPr fontId="4" type="noConversion"/>
  </si>
  <si>
    <t>배점표</t>
    <phoneticPr fontId="4" type="noConversion"/>
  </si>
  <si>
    <t>평가요일</t>
    <phoneticPr fontId="4" type="noConversion"/>
  </si>
  <si>
    <t>배점</t>
    <phoneticPr fontId="4" type="noConversion"/>
  </si>
  <si>
    <t>평가일</t>
    <phoneticPr fontId="4" type="noConversion"/>
  </si>
  <si>
    <t>정보화 능력 평가표</t>
    <phoneticPr fontId="4" type="noConversion"/>
  </si>
  <si>
    <t>파워포인트의 최고점수</t>
    <phoneticPr fontId="4" type="noConversion"/>
  </si>
  <si>
    <t>엑셀의 최저검수</t>
    <phoneticPr fontId="4" type="noConversion"/>
  </si>
  <si>
    <t>세 번째로 높은 평균값</t>
    <phoneticPr fontId="4" type="noConversion"/>
  </si>
  <si>
    <t>네 번째로 작은 평균값</t>
    <phoneticPr fontId="4" type="noConversion"/>
  </si>
  <si>
    <t>순위</t>
    <phoneticPr fontId="4" type="noConversion"/>
  </si>
  <si>
    <t xml:space="preserve"> =ROUNDUP(1234.337,2)</t>
    <phoneticPr fontId="3" type="noConversion"/>
  </si>
  <si>
    <t xml:space="preserve"> =ROUNDDOWN(1234.567,2)</t>
    <phoneticPr fontId="3" type="noConversion"/>
  </si>
  <si>
    <t xml:space="preserve"> =ROUND(1234567,2)</t>
    <phoneticPr fontId="3" type="noConversion"/>
  </si>
  <si>
    <t xml:space="preserve"> =PRODUCT(5,5,7)</t>
    <phoneticPr fontId="3" type="noConversion"/>
  </si>
  <si>
    <t xml:space="preserve"> =MOD(32,5)</t>
    <phoneticPr fontId="3" type="noConversion"/>
  </si>
  <si>
    <t xml:space="preserve"> =ABS(-7)</t>
    <phoneticPr fontId="3" type="noConversion"/>
  </si>
  <si>
    <t xml:space="preserve"> =INT(-5.5)</t>
    <phoneticPr fontId="3" type="noConversion"/>
  </si>
  <si>
    <t xml:space="preserve"> =INT(5.5)</t>
    <phoneticPr fontId="3" type="noConversion"/>
  </si>
  <si>
    <t>씨티정보통신 매출현황</t>
    <phoneticPr fontId="3" type="noConversion"/>
  </si>
  <si>
    <t>라우터</t>
    <phoneticPr fontId="15" type="noConversion"/>
  </si>
  <si>
    <t>스위치</t>
    <phoneticPr fontId="15" type="noConversion"/>
  </si>
  <si>
    <t>메모리</t>
    <phoneticPr fontId="15" type="noConversion"/>
  </si>
  <si>
    <t>총계</t>
    <phoneticPr fontId="3" type="noConversion"/>
  </si>
  <si>
    <t>평균이 90점이상인 학생수</t>
    <phoneticPr fontId="4" type="noConversion"/>
  </si>
  <si>
    <t>O</t>
    <phoneticPr fontId="4" type="noConversion"/>
  </si>
  <si>
    <t>총 인원수</t>
    <phoneticPr fontId="4" type="noConversion"/>
  </si>
  <si>
    <t>면접여부</t>
    <phoneticPr fontId="4" type="noConversion"/>
  </si>
  <si>
    <t>면접 미응시 인원</t>
    <phoneticPr fontId="4" type="noConversion"/>
  </si>
  <si>
    <t>총점의 중앙값</t>
    <phoneticPr fontId="4" type="noConversion"/>
  </si>
  <si>
    <t>면접 인원수</t>
    <phoneticPr fontId="4" type="noConversion"/>
  </si>
  <si>
    <t>참석</t>
    <phoneticPr fontId="4" type="noConversion"/>
  </si>
  <si>
    <t>부서</t>
    <phoneticPr fontId="4" type="noConversion"/>
  </si>
  <si>
    <t>기획</t>
    <phoneticPr fontId="4" type="noConversion"/>
  </si>
  <si>
    <t>홍보</t>
    <phoneticPr fontId="4" type="noConversion"/>
  </si>
  <si>
    <t>영업</t>
    <phoneticPr fontId="4" type="noConversion"/>
  </si>
  <si>
    <t>총무</t>
    <phoneticPr fontId="4" type="noConversion"/>
  </si>
  <si>
    <t>기획</t>
    <phoneticPr fontId="4" type="noConversion"/>
  </si>
  <si>
    <t>영업</t>
    <phoneticPr fontId="4" type="noConversion"/>
  </si>
  <si>
    <t>상반기 실적</t>
    <phoneticPr fontId="4" type="noConversion"/>
  </si>
  <si>
    <t>하반기 실적</t>
    <phoneticPr fontId="4" type="noConversion"/>
  </si>
  <si>
    <t>합계</t>
    <phoneticPr fontId="3" type="noConversion"/>
  </si>
  <si>
    <t>상반기</t>
    <phoneticPr fontId="3" type="noConversion"/>
  </si>
  <si>
    <t>하반기</t>
    <phoneticPr fontId="3" type="noConversion"/>
  </si>
  <si>
    <t>성과비율</t>
    <phoneticPr fontId="3" type="noConversion"/>
  </si>
  <si>
    <t>최종실적</t>
    <phoneticPr fontId="3" type="noConversion"/>
  </si>
  <si>
    <t xml:space="preserve"> =SUM(E4:F4)</t>
    <phoneticPr fontId="3" type="noConversion"/>
  </si>
  <si>
    <t xml:space="preserve"> =SUMIF(D4:D12,"영업",E4:E12)</t>
    <phoneticPr fontId="3" type="noConversion"/>
  </si>
  <si>
    <t xml:space="preserve"> =SUMPRODUCT($E$2:$F$2,E4:F4)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</si>
</sst>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\ \ General"/>
    <numFmt numFmtId="177" formatCode="#,##0&quot;개&quot;"/>
    <numFmt numFmtId="178" formatCode="0.0"/>
    <numFmt numFmtId="179" formatCode="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8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color theme="0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color rgb="FF000000"/>
      <name val="바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b/>
      <sz val="16"/>
      <color indexed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</font>
    <font>
      <b/>
      <sz val="20"/>
      <color rgb="FF000000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1" fillId="0" borderId="0"/>
    <xf numFmtId="0" fontId="7" fillId="3" borderId="0" applyNumberFormat="0" applyBorder="0" applyAlignment="0" applyProtection="0"/>
    <xf numFmtId="42" fontId="8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/>
    <xf numFmtId="41" fontId="8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1"/>
    <xf numFmtId="0" fontId="5" fillId="2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0" fillId="0" borderId="1" xfId="4" applyNumberFormat="1" applyFont="1" applyBorder="1" applyAlignment="1">
      <alignment horizontal="center" vertical="center"/>
    </xf>
    <xf numFmtId="42" fontId="0" fillId="0" borderId="1" xfId="5" applyFont="1" applyBorder="1" applyAlignment="1">
      <alignment horizontal="center" vertical="center"/>
    </xf>
    <xf numFmtId="9" fontId="0" fillId="0" borderId="1" xfId="6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3" xfId="1" applyBorder="1"/>
    <xf numFmtId="0" fontId="5" fillId="5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178" fontId="6" fillId="0" borderId="3" xfId="1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3" borderId="1" xfId="2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center" vertical="center"/>
    </xf>
    <xf numFmtId="41" fontId="12" fillId="0" borderId="1" xfId="7" applyNumberFormat="1" applyFont="1" applyBorder="1" applyAlignment="1">
      <alignment horizontal="center" vertical="center"/>
    </xf>
    <xf numFmtId="0" fontId="17" fillId="5" borderId="6" xfId="1" applyFont="1" applyFill="1" applyBorder="1" applyAlignment="1">
      <alignment horizontal="left" vertical="center"/>
    </xf>
    <xf numFmtId="0" fontId="17" fillId="5" borderId="5" xfId="1" applyFont="1" applyFill="1" applyBorder="1" applyAlignment="1">
      <alignment horizontal="left" vertical="center"/>
    </xf>
    <xf numFmtId="0" fontId="17" fillId="5" borderId="4" xfId="1" applyFont="1" applyFill="1" applyBorder="1" applyAlignment="1">
      <alignment horizontal="left" vertical="center"/>
    </xf>
    <xf numFmtId="179" fontId="0" fillId="0" borderId="0" xfId="0" applyNumberFormat="1" applyProtection="1">
      <alignment vertical="center"/>
    </xf>
    <xf numFmtId="179" fontId="0" fillId="2" borderId="1" xfId="0" applyNumberFormat="1" applyFill="1" applyBorder="1" applyAlignment="1" applyProtection="1">
      <alignment horizontal="center" vertical="center"/>
    </xf>
    <xf numFmtId="179" fontId="0" fillId="0" borderId="1" xfId="0" applyNumberFormat="1" applyBorder="1" applyAlignment="1" applyProtection="1">
      <alignment vertical="center"/>
    </xf>
    <xf numFmtId="179" fontId="0" fillId="0" borderId="1" xfId="0" applyNumberFormat="1" applyBorder="1" applyAlignment="1" applyProtection="1">
      <alignment horizontal="right" vertic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5" fillId="5" borderId="1" xfId="1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18" fillId="6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" fillId="0" borderId="1" xfId="1" applyBorder="1" applyAlignment="1">
      <alignment horizontal="left"/>
    </xf>
    <xf numFmtId="0" fontId="17" fillId="5" borderId="6" xfId="1" applyFont="1" applyFill="1" applyBorder="1" applyAlignment="1">
      <alignment horizontal="left" vertical="center"/>
    </xf>
    <xf numFmtId="0" fontId="17" fillId="5" borderId="5" xfId="1" applyFont="1" applyFill="1" applyBorder="1" applyAlignment="1">
      <alignment horizontal="left" vertical="center"/>
    </xf>
    <xf numFmtId="0" fontId="17" fillId="5" borderId="4" xfId="1" applyFont="1" applyFill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18" fillId="6" borderId="7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quotePrefix="1" applyFont="1" applyAlignment="1">
      <alignment horizontal="center" vertical="center"/>
    </xf>
    <xf numFmtId="0" fontId="11" fillId="3" borderId="6" xfId="2" applyFont="1" applyBorder="1" applyAlignment="1">
      <alignment horizontal="center" vertical="center"/>
    </xf>
    <xf numFmtId="0" fontId="11" fillId="3" borderId="4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14">
    <cellStyle name="강조색1 2" xfId="2"/>
    <cellStyle name="백분율" xfId="6" builtinId="5"/>
    <cellStyle name="쉼표 [0]" xfId="4" builtinId="6"/>
    <cellStyle name="쉼표 [0] 2" xfId="7"/>
    <cellStyle name="쉼표 [0] 2 2" xfId="11"/>
    <cellStyle name="쉼표 [0] 2 3" xfId="12"/>
    <cellStyle name="쉼표 [0] 3" xfId="9"/>
    <cellStyle name="통화 [0]" xfId="5" builtinId="7"/>
    <cellStyle name="통화 [0] 2" xfId="3"/>
    <cellStyle name="표준" xfId="0" builtinId="0"/>
    <cellStyle name="표준 2" xfId="1"/>
    <cellStyle name="표준 2 2" xfId="10"/>
    <cellStyle name="표준 2 3" xfId="13"/>
    <cellStyle name="표준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workbookViewId="0">
      <selection activeCell="D7" sqref="D7"/>
    </sheetView>
  </sheetViews>
  <sheetFormatPr defaultRowHeight="16.5" x14ac:dyDescent="0.3"/>
  <cols>
    <col min="1" max="1" width="1.75" customWidth="1"/>
    <col min="2" max="6" width="11.125" customWidth="1"/>
  </cols>
  <sheetData>
    <row r="1" spans="2:6" x14ac:dyDescent="0.3">
      <c r="B1">
        <v>50</v>
      </c>
      <c r="C1" s="10" t="s">
        <v>16</v>
      </c>
      <c r="D1" s="10" t="s">
        <v>17</v>
      </c>
      <c r="E1" s="10" t="s">
        <v>18</v>
      </c>
      <c r="F1" s="10" t="s">
        <v>19</v>
      </c>
    </row>
    <row r="2" spans="2:6" x14ac:dyDescent="0.3">
      <c r="B2">
        <v>20</v>
      </c>
    </row>
  </sheetData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F25" sqref="F25"/>
    </sheetView>
  </sheetViews>
  <sheetFormatPr defaultRowHeight="16.5" x14ac:dyDescent="0.3"/>
  <cols>
    <col min="1" max="1" width="3.25" customWidth="1"/>
  </cols>
  <sheetData>
    <row r="3" spans="2:4" x14ac:dyDescent="0.3">
      <c r="B3" s="13" t="s">
        <v>20</v>
      </c>
      <c r="C3" s="13" t="s">
        <v>21</v>
      </c>
      <c r="D3" s="13" t="s">
        <v>22</v>
      </c>
    </row>
    <row r="4" spans="2:4" x14ac:dyDescent="0.3">
      <c r="B4" s="12">
        <v>90</v>
      </c>
      <c r="C4" s="12">
        <v>95</v>
      </c>
      <c r="D4" s="12"/>
    </row>
    <row r="5" spans="2:4" x14ac:dyDescent="0.3">
      <c r="B5" s="12">
        <v>75</v>
      </c>
      <c r="C5" s="12">
        <v>75</v>
      </c>
      <c r="D5" s="12"/>
    </row>
    <row r="6" spans="2:4" x14ac:dyDescent="0.3">
      <c r="B6" s="12">
        <v>80</v>
      </c>
      <c r="C6" s="12">
        <v>80</v>
      </c>
      <c r="D6" s="12"/>
    </row>
    <row r="7" spans="2:4" x14ac:dyDescent="0.3">
      <c r="B7" s="12">
        <v>100</v>
      </c>
      <c r="C7" s="12">
        <v>90</v>
      </c>
      <c r="D7" s="12"/>
    </row>
    <row r="8" spans="2:4" x14ac:dyDescent="0.3">
      <c r="B8" s="12">
        <v>95</v>
      </c>
      <c r="C8" s="12">
        <v>100</v>
      </c>
      <c r="D8" s="12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H15" sqref="H15"/>
    </sheetView>
  </sheetViews>
  <sheetFormatPr defaultRowHeight="16.5" x14ac:dyDescent="0.3"/>
  <cols>
    <col min="1" max="1" width="1.25" style="35" customWidth="1"/>
    <col min="2" max="4" width="12.5" style="35" customWidth="1"/>
    <col min="5" max="5" width="9.5" style="35" customWidth="1"/>
    <col min="6" max="6" width="3.375" style="35" customWidth="1"/>
    <col min="7" max="16384" width="9" style="35"/>
  </cols>
  <sheetData>
    <row r="1" spans="2:7" x14ac:dyDescent="0.3">
      <c r="G1" s="36" t="s">
        <v>23</v>
      </c>
    </row>
    <row r="2" spans="2:7" ht="24.75" customHeight="1" x14ac:dyDescent="0.3">
      <c r="B2" s="36" t="s">
        <v>20</v>
      </c>
      <c r="C2" s="36" t="s">
        <v>21</v>
      </c>
      <c r="D2" s="36" t="s">
        <v>22</v>
      </c>
      <c r="E2" s="36" t="s">
        <v>97</v>
      </c>
      <c r="G2" s="37">
        <v>10</v>
      </c>
    </row>
    <row r="3" spans="2:7" ht="25.5" customHeight="1" x14ac:dyDescent="0.3">
      <c r="B3" s="38">
        <v>90</v>
      </c>
      <c r="C3" s="38">
        <v>95</v>
      </c>
      <c r="D3" s="38"/>
      <c r="E3" s="38"/>
    </row>
    <row r="4" spans="2:7" ht="25.5" customHeight="1" x14ac:dyDescent="0.3">
      <c r="B4" s="38">
        <v>75</v>
      </c>
      <c r="C4" s="38">
        <v>75</v>
      </c>
      <c r="D4" s="38"/>
      <c r="E4" s="38"/>
    </row>
    <row r="5" spans="2:7" ht="25.5" customHeight="1" x14ac:dyDescent="0.3">
      <c r="B5" s="38">
        <v>80</v>
      </c>
      <c r="C5" s="38">
        <v>80</v>
      </c>
      <c r="D5" s="38"/>
      <c r="E5" s="38"/>
    </row>
    <row r="6" spans="2:7" ht="25.5" customHeight="1" x14ac:dyDescent="0.3">
      <c r="B6" s="38">
        <v>100</v>
      </c>
      <c r="C6" s="38">
        <v>90</v>
      </c>
      <c r="D6" s="38"/>
      <c r="E6" s="38"/>
    </row>
    <row r="7" spans="2:7" ht="25.5" customHeight="1" x14ac:dyDescent="0.3">
      <c r="B7" s="38">
        <v>95</v>
      </c>
      <c r="C7" s="38">
        <v>100</v>
      </c>
      <c r="D7" s="38"/>
      <c r="E7" s="38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opLeftCell="A13" zoomScale="115" zoomScaleNormal="115" workbookViewId="0">
      <selection activeCell="D26" sqref="D26"/>
    </sheetView>
  </sheetViews>
  <sheetFormatPr defaultColWidth="9" defaultRowHeight="13.5" x14ac:dyDescent="0.15"/>
  <cols>
    <col min="1" max="1" width="3.125" style="1" customWidth="1"/>
    <col min="2" max="2" width="8.25" style="1" customWidth="1"/>
    <col min="3" max="3" width="8.875" style="1" customWidth="1"/>
    <col min="4" max="5" width="10.75" style="1" customWidth="1"/>
    <col min="6" max="6" width="10.375" style="1" customWidth="1"/>
    <col min="7" max="7" width="10.125" style="1" customWidth="1"/>
    <col min="8" max="8" width="16.375" style="1" customWidth="1"/>
    <col min="9" max="16384" width="9" style="1"/>
  </cols>
  <sheetData>
    <row r="1" spans="2:13" ht="22.5" x14ac:dyDescent="0.25">
      <c r="B1" s="49" t="s">
        <v>15</v>
      </c>
      <c r="C1" s="49"/>
      <c r="D1" s="49"/>
      <c r="E1" s="49"/>
      <c r="F1" s="49"/>
      <c r="G1" s="49"/>
      <c r="H1" s="49"/>
    </row>
    <row r="2" spans="2:13" ht="20.25" customHeight="1" x14ac:dyDescent="0.15">
      <c r="G2"/>
      <c r="H2"/>
    </row>
    <row r="3" spans="2:13" ht="20.25" customHeight="1" thickBot="1" x14ac:dyDescent="0.2">
      <c r="B3" s="24" t="s">
        <v>0</v>
      </c>
      <c r="C3" s="24" t="s">
        <v>101</v>
      </c>
      <c r="D3" s="24" t="s">
        <v>1</v>
      </c>
      <c r="E3" s="24" t="s">
        <v>2</v>
      </c>
      <c r="F3" s="24" t="s">
        <v>3</v>
      </c>
      <c r="G3" s="24" t="s">
        <v>4</v>
      </c>
      <c r="H3" s="24" t="s">
        <v>5</v>
      </c>
      <c r="I3" s="24" t="s">
        <v>84</v>
      </c>
    </row>
    <row r="4" spans="2:13" ht="14.25" thickTop="1" x14ac:dyDescent="0.15">
      <c r="B4" s="3" t="s">
        <v>6</v>
      </c>
      <c r="C4" s="3" t="s">
        <v>99</v>
      </c>
      <c r="D4" s="4">
        <v>100</v>
      </c>
      <c r="E4" s="4">
        <v>70</v>
      </c>
      <c r="F4" s="4">
        <v>100</v>
      </c>
      <c r="G4" s="5">
        <f t="shared" ref="G4:G12" si="0">SUM(D4:F4)</f>
        <v>270</v>
      </c>
      <c r="H4" s="5"/>
      <c r="I4" s="23"/>
    </row>
    <row r="5" spans="2:13" x14ac:dyDescent="0.15">
      <c r="B5" s="6" t="s">
        <v>7</v>
      </c>
      <c r="C5" s="3" t="s">
        <v>99</v>
      </c>
      <c r="D5" s="7">
        <v>98</v>
      </c>
      <c r="E5" s="7">
        <v>65</v>
      </c>
      <c r="F5" s="7">
        <v>85</v>
      </c>
      <c r="G5" s="5">
        <f t="shared" si="0"/>
        <v>248</v>
      </c>
      <c r="H5" s="5"/>
      <c r="I5" s="23"/>
    </row>
    <row r="6" spans="2:13" x14ac:dyDescent="0.15">
      <c r="B6" s="6" t="s">
        <v>8</v>
      </c>
      <c r="C6" s="3" t="s">
        <v>99</v>
      </c>
      <c r="D6" s="7">
        <v>80</v>
      </c>
      <c r="E6" s="7">
        <v>90</v>
      </c>
      <c r="F6" s="7">
        <v>75</v>
      </c>
      <c r="G6" s="5">
        <f t="shared" si="0"/>
        <v>245</v>
      </c>
      <c r="H6" s="5"/>
      <c r="I6" s="23"/>
    </row>
    <row r="7" spans="2:13" x14ac:dyDescent="0.15">
      <c r="B7" s="6" t="s">
        <v>9</v>
      </c>
      <c r="C7" s="3"/>
      <c r="D7" s="7">
        <v>80</v>
      </c>
      <c r="E7" s="7">
        <v>70</v>
      </c>
      <c r="F7" s="7">
        <v>85</v>
      </c>
      <c r="G7" s="5">
        <f t="shared" si="0"/>
        <v>235</v>
      </c>
      <c r="H7" s="5"/>
      <c r="I7" s="23"/>
    </row>
    <row r="8" spans="2:13" x14ac:dyDescent="0.15">
      <c r="B8" s="6" t="s">
        <v>10</v>
      </c>
      <c r="C8" s="3" t="s">
        <v>99</v>
      </c>
      <c r="D8" s="7">
        <v>80</v>
      </c>
      <c r="E8" s="7">
        <v>90</v>
      </c>
      <c r="F8" s="7">
        <v>90</v>
      </c>
      <c r="G8" s="5">
        <f t="shared" si="0"/>
        <v>260</v>
      </c>
      <c r="H8" s="5"/>
      <c r="I8" s="23"/>
    </row>
    <row r="9" spans="2:13" x14ac:dyDescent="0.15">
      <c r="B9" s="6" t="s">
        <v>11</v>
      </c>
      <c r="C9" s="3" t="s">
        <v>99</v>
      </c>
      <c r="D9" s="7">
        <v>90</v>
      </c>
      <c r="E9" s="7">
        <v>95</v>
      </c>
      <c r="F9" s="7">
        <v>70</v>
      </c>
      <c r="G9" s="5">
        <f t="shared" si="0"/>
        <v>255</v>
      </c>
      <c r="H9" s="5"/>
      <c r="I9" s="23"/>
    </row>
    <row r="10" spans="2:13" x14ac:dyDescent="0.15">
      <c r="B10" s="6" t="s">
        <v>12</v>
      </c>
      <c r="C10" s="3"/>
      <c r="D10" s="7">
        <v>100</v>
      </c>
      <c r="E10" s="7">
        <v>85</v>
      </c>
      <c r="F10" s="7">
        <v>95</v>
      </c>
      <c r="G10" s="5">
        <f t="shared" si="0"/>
        <v>280</v>
      </c>
      <c r="H10" s="5"/>
      <c r="I10" s="23"/>
    </row>
    <row r="11" spans="2:13" x14ac:dyDescent="0.15">
      <c r="B11" s="6" t="s">
        <v>13</v>
      </c>
      <c r="C11" s="3" t="s">
        <v>99</v>
      </c>
      <c r="D11" s="7">
        <v>95</v>
      </c>
      <c r="E11" s="7">
        <v>70</v>
      </c>
      <c r="F11" s="7">
        <v>75</v>
      </c>
      <c r="G11" s="5">
        <f t="shared" si="0"/>
        <v>240</v>
      </c>
      <c r="H11" s="5"/>
      <c r="I11" s="23"/>
    </row>
    <row r="12" spans="2:13" x14ac:dyDescent="0.15">
      <c r="B12" s="6" t="s">
        <v>14</v>
      </c>
      <c r="C12" s="3" t="s">
        <v>105</v>
      </c>
      <c r="D12" s="7">
        <v>98</v>
      </c>
      <c r="E12" s="7">
        <v>85</v>
      </c>
      <c r="F12" s="7">
        <v>80</v>
      </c>
      <c r="G12" s="5">
        <f t="shared" si="0"/>
        <v>263</v>
      </c>
      <c r="H12" s="5"/>
      <c r="I12" s="23"/>
    </row>
    <row r="14" spans="2:13" ht="19.5" customHeight="1" x14ac:dyDescent="0.15">
      <c r="B14" s="46" t="s">
        <v>100</v>
      </c>
      <c r="C14" s="47"/>
      <c r="D14" s="47"/>
      <c r="E14" s="48"/>
      <c r="F14" s="45"/>
      <c r="G14" s="45"/>
      <c r="H14" s="45"/>
      <c r="I14" s="40"/>
      <c r="M14" s="9"/>
    </row>
    <row r="15" spans="2:13" ht="19.5" customHeight="1" x14ac:dyDescent="0.15">
      <c r="B15" s="46" t="s">
        <v>104</v>
      </c>
      <c r="C15" s="47"/>
      <c r="D15" s="47"/>
      <c r="E15" s="48"/>
      <c r="F15" s="45"/>
      <c r="G15" s="45"/>
      <c r="H15" s="45"/>
      <c r="I15" s="40"/>
      <c r="M15" s="9"/>
    </row>
    <row r="16" spans="2:13" ht="19.5" customHeight="1" x14ac:dyDescent="0.15">
      <c r="B16" s="46" t="s">
        <v>102</v>
      </c>
      <c r="C16" s="47"/>
      <c r="D16" s="47"/>
      <c r="E16" s="48"/>
      <c r="F16" s="45"/>
      <c r="G16" s="45"/>
      <c r="H16" s="45"/>
      <c r="I16" s="39"/>
    </row>
    <row r="17" spans="2:9" ht="19.5" customHeight="1" x14ac:dyDescent="0.15">
      <c r="B17" s="46" t="s">
        <v>80</v>
      </c>
      <c r="C17" s="47"/>
      <c r="D17" s="47"/>
      <c r="E17" s="48"/>
      <c r="F17" s="45"/>
      <c r="G17" s="45"/>
      <c r="H17" s="45"/>
      <c r="I17" s="39"/>
    </row>
    <row r="18" spans="2:9" ht="19.5" customHeight="1" x14ac:dyDescent="0.15">
      <c r="B18" s="32" t="s">
        <v>81</v>
      </c>
      <c r="C18" s="33"/>
      <c r="D18" s="33"/>
      <c r="E18" s="34"/>
      <c r="F18" s="45"/>
      <c r="G18" s="45"/>
      <c r="H18" s="45"/>
      <c r="I18" s="39"/>
    </row>
    <row r="19" spans="2:9" ht="19.5" customHeight="1" x14ac:dyDescent="0.15">
      <c r="B19" s="32" t="s">
        <v>82</v>
      </c>
      <c r="C19" s="33"/>
      <c r="D19" s="33"/>
      <c r="E19" s="34"/>
      <c r="F19" s="45"/>
      <c r="G19" s="45"/>
      <c r="H19" s="45"/>
      <c r="I19" s="39"/>
    </row>
    <row r="20" spans="2:9" ht="19.5" customHeight="1" x14ac:dyDescent="0.15">
      <c r="B20" s="32" t="s">
        <v>83</v>
      </c>
      <c r="C20" s="33"/>
      <c r="D20" s="33"/>
      <c r="E20" s="34"/>
      <c r="F20" s="45"/>
      <c r="G20" s="45"/>
      <c r="H20" s="45"/>
      <c r="I20" s="39"/>
    </row>
    <row r="21" spans="2:9" ht="19.5" customHeight="1" x14ac:dyDescent="0.15">
      <c r="B21" s="32" t="s">
        <v>103</v>
      </c>
      <c r="C21" s="33"/>
      <c r="D21" s="33"/>
      <c r="E21" s="34"/>
      <c r="F21" s="45"/>
      <c r="G21" s="45"/>
      <c r="H21" s="45"/>
      <c r="I21" s="39"/>
    </row>
    <row r="22" spans="2:9" ht="19.5" customHeight="1" x14ac:dyDescent="0.15">
      <c r="B22" s="46" t="s">
        <v>98</v>
      </c>
      <c r="C22" s="47"/>
      <c r="D22" s="47"/>
      <c r="E22" s="48"/>
      <c r="F22" s="45"/>
      <c r="G22" s="45"/>
      <c r="H22" s="45"/>
      <c r="I22" s="39"/>
    </row>
    <row r="23" spans="2:9" ht="15.75" customHeight="1" x14ac:dyDescent="0.15"/>
  </sheetData>
  <mergeCells count="15">
    <mergeCell ref="F22:H22"/>
    <mergeCell ref="F15:H15"/>
    <mergeCell ref="B15:E15"/>
    <mergeCell ref="B16:E16"/>
    <mergeCell ref="B1:H1"/>
    <mergeCell ref="B14:E14"/>
    <mergeCell ref="B17:E17"/>
    <mergeCell ref="B22:E22"/>
    <mergeCell ref="F14:H14"/>
    <mergeCell ref="F16:H16"/>
    <mergeCell ref="F17:H17"/>
    <mergeCell ref="F18:H18"/>
    <mergeCell ref="F19:H19"/>
    <mergeCell ref="F20:H20"/>
    <mergeCell ref="F21:H21"/>
  </mergeCells>
  <phoneticPr fontId="4" type="noConversion"/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115" zoomScaleNormal="115" workbookViewId="0">
      <selection activeCell="B17" sqref="B17"/>
    </sheetView>
  </sheetViews>
  <sheetFormatPr defaultRowHeight="16.5" x14ac:dyDescent="0.3"/>
  <cols>
    <col min="1" max="1" width="29.75" customWidth="1"/>
    <col min="2" max="2" width="20.25" customWidth="1"/>
    <col min="3" max="3" width="2.375" customWidth="1"/>
    <col min="5" max="5" width="11.5" customWidth="1"/>
    <col min="6" max="6" width="11.125" customWidth="1"/>
    <col min="7" max="7" width="12.5" customWidth="1"/>
  </cols>
  <sheetData>
    <row r="1" spans="1:8" x14ac:dyDescent="0.3">
      <c r="D1" s="50" t="s">
        <v>118</v>
      </c>
      <c r="E1" s="43" t="s">
        <v>116</v>
      </c>
      <c r="F1" s="43" t="s">
        <v>117</v>
      </c>
    </row>
    <row r="2" spans="1:8" x14ac:dyDescent="0.3">
      <c r="D2" s="51"/>
      <c r="E2" s="42">
        <v>0.2</v>
      </c>
      <c r="F2" s="42">
        <v>0.3</v>
      </c>
    </row>
    <row r="3" spans="1:8" x14ac:dyDescent="0.3">
      <c r="A3" s="11" t="s">
        <v>120</v>
      </c>
      <c r="B3" s="11"/>
    </row>
    <row r="4" spans="1:8" x14ac:dyDescent="0.3">
      <c r="A4" s="11" t="s">
        <v>121</v>
      </c>
      <c r="B4" s="11"/>
      <c r="D4" s="41" t="s">
        <v>106</v>
      </c>
      <c r="E4" s="41" t="s">
        <v>113</v>
      </c>
      <c r="F4" s="41" t="s">
        <v>114</v>
      </c>
      <c r="G4" s="41" t="s">
        <v>115</v>
      </c>
      <c r="H4" s="41" t="s">
        <v>119</v>
      </c>
    </row>
    <row r="5" spans="1:8" x14ac:dyDescent="0.15">
      <c r="A5" s="11" t="s">
        <v>92</v>
      </c>
      <c r="B5" s="11"/>
      <c r="D5" s="6" t="s">
        <v>107</v>
      </c>
      <c r="E5" s="7">
        <v>100</v>
      </c>
      <c r="F5" s="7">
        <v>70</v>
      </c>
      <c r="G5" s="44"/>
      <c r="H5" s="44"/>
    </row>
    <row r="6" spans="1:8" x14ac:dyDescent="0.15">
      <c r="A6" s="11" t="s">
        <v>91</v>
      </c>
      <c r="B6" s="11"/>
      <c r="D6" s="6" t="s">
        <v>109</v>
      </c>
      <c r="E6" s="7">
        <v>98</v>
      </c>
      <c r="F6" s="7">
        <v>65</v>
      </c>
      <c r="G6" s="11"/>
      <c r="H6" s="11"/>
    </row>
    <row r="7" spans="1:8" x14ac:dyDescent="0.15">
      <c r="A7" s="11" t="s">
        <v>90</v>
      </c>
      <c r="B7" s="11"/>
      <c r="D7" s="6" t="s">
        <v>108</v>
      </c>
      <c r="E7" s="7">
        <v>80</v>
      </c>
      <c r="F7" s="7">
        <v>90</v>
      </c>
      <c r="G7" s="11"/>
      <c r="H7" s="11"/>
    </row>
    <row r="8" spans="1:8" x14ac:dyDescent="0.15">
      <c r="A8" s="11" t="s">
        <v>89</v>
      </c>
      <c r="B8" s="11"/>
      <c r="D8" s="6" t="s">
        <v>111</v>
      </c>
      <c r="E8" s="7">
        <v>80</v>
      </c>
      <c r="F8" s="7">
        <v>70</v>
      </c>
      <c r="G8" s="11"/>
      <c r="H8" s="11"/>
    </row>
    <row r="9" spans="1:8" x14ac:dyDescent="0.15">
      <c r="A9" s="11" t="s">
        <v>88</v>
      </c>
      <c r="B9" s="11"/>
      <c r="D9" s="6" t="s">
        <v>110</v>
      </c>
      <c r="E9" s="7">
        <v>80</v>
      </c>
      <c r="F9" s="7">
        <v>90</v>
      </c>
      <c r="G9" s="11"/>
      <c r="H9" s="11"/>
    </row>
    <row r="10" spans="1:8" x14ac:dyDescent="0.15">
      <c r="A10" s="11" t="s">
        <v>122</v>
      </c>
      <c r="B10" s="11"/>
      <c r="D10" s="6" t="s">
        <v>108</v>
      </c>
      <c r="E10" s="7">
        <v>90</v>
      </c>
      <c r="F10" s="7">
        <v>95</v>
      </c>
      <c r="G10" s="11"/>
      <c r="H10" s="11"/>
    </row>
    <row r="11" spans="1:8" x14ac:dyDescent="0.15">
      <c r="A11" s="11" t="s">
        <v>87</v>
      </c>
      <c r="B11" s="11"/>
      <c r="D11" s="6" t="s">
        <v>112</v>
      </c>
      <c r="E11" s="7">
        <v>100</v>
      </c>
      <c r="F11" s="7">
        <v>85</v>
      </c>
      <c r="G11" s="11"/>
      <c r="H11" s="11"/>
    </row>
    <row r="12" spans="1:8" x14ac:dyDescent="0.15">
      <c r="A12" s="11" t="s">
        <v>86</v>
      </c>
      <c r="B12" s="11"/>
      <c r="D12" s="6" t="s">
        <v>110</v>
      </c>
      <c r="E12" s="7">
        <v>95</v>
      </c>
      <c r="F12" s="7">
        <v>70</v>
      </c>
      <c r="G12" s="11"/>
      <c r="H12" s="11"/>
    </row>
    <row r="13" spans="1:8" x14ac:dyDescent="0.15">
      <c r="A13" s="11" t="s">
        <v>85</v>
      </c>
      <c r="B13" s="11"/>
      <c r="D13" s="6" t="s">
        <v>112</v>
      </c>
      <c r="E13" s="7">
        <v>98</v>
      </c>
      <c r="F13" s="7">
        <v>85</v>
      </c>
      <c r="G13" s="11"/>
      <c r="H13" s="11"/>
    </row>
  </sheetData>
  <mergeCells count="1">
    <mergeCell ref="D1:D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zoomScale="160" zoomScaleNormal="160" workbookViewId="0">
      <selection activeCell="M9" sqref="M9"/>
    </sheetView>
  </sheetViews>
  <sheetFormatPr defaultColWidth="9" defaultRowHeight="13.5" x14ac:dyDescent="0.15"/>
  <cols>
    <col min="1" max="1" width="3.125" style="1" customWidth="1"/>
    <col min="2" max="2" width="7.25" style="1" customWidth="1"/>
    <col min="3" max="3" width="7.625" style="1" customWidth="1"/>
    <col min="4" max="4" width="7.5" style="1" customWidth="1"/>
    <col min="5" max="5" width="9.125" style="1" customWidth="1"/>
    <col min="6" max="6" width="6.625" style="1" customWidth="1"/>
    <col min="7" max="7" width="6.25" style="1" customWidth="1"/>
    <col min="8" max="8" width="6.875" style="1" customWidth="1"/>
    <col min="9" max="9" width="5.375" style="1" customWidth="1"/>
    <col min="10" max="10" width="6.625" style="1" customWidth="1"/>
    <col min="11" max="11" width="5.75" style="1" customWidth="1"/>
    <col min="12" max="16384" width="9" style="1"/>
  </cols>
  <sheetData>
    <row r="1" spans="2:12" ht="22.5" x14ac:dyDescent="0.25">
      <c r="B1" s="49" t="s">
        <v>15</v>
      </c>
      <c r="C1" s="49"/>
      <c r="D1" s="49"/>
      <c r="E1" s="49"/>
      <c r="F1" s="49"/>
      <c r="G1" s="49"/>
      <c r="H1" s="49"/>
      <c r="I1" s="49"/>
      <c r="J1" s="49"/>
      <c r="K1" s="49"/>
    </row>
    <row r="2" spans="2:12" ht="10.5" customHeight="1" x14ac:dyDescent="0.25"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2:12" ht="10.5" customHeight="1" x14ac:dyDescent="0.15"/>
    <row r="4" spans="2:12" ht="20.25" customHeight="1" thickBot="1" x14ac:dyDescent="0.2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68</v>
      </c>
      <c r="I4" s="2" t="s">
        <v>67</v>
      </c>
      <c r="J4" s="2" t="s">
        <v>66</v>
      </c>
      <c r="K4" s="2" t="s">
        <v>35</v>
      </c>
    </row>
    <row r="5" spans="2:12" ht="14.25" thickTop="1" x14ac:dyDescent="0.15">
      <c r="B5" s="3" t="s">
        <v>6</v>
      </c>
      <c r="C5" s="4">
        <v>85</v>
      </c>
      <c r="D5" s="4">
        <v>80</v>
      </c>
      <c r="E5" s="4">
        <v>80</v>
      </c>
      <c r="F5" s="5">
        <f t="shared" ref="F5:F13" si="0">SUM(C5:E5)</f>
        <v>245</v>
      </c>
      <c r="G5" s="26">
        <f>AVERAGE(C5:E5)</f>
        <v>81.666666666666671</v>
      </c>
      <c r="H5" s="22"/>
      <c r="I5" s="22"/>
      <c r="J5" s="22"/>
      <c r="K5" s="21"/>
    </row>
    <row r="6" spans="2:12" x14ac:dyDescent="0.15">
      <c r="B6" s="6" t="s">
        <v>7</v>
      </c>
      <c r="C6" s="7">
        <v>98</v>
      </c>
      <c r="D6" s="7">
        <v>100</v>
      </c>
      <c r="E6" s="7">
        <v>100</v>
      </c>
      <c r="F6" s="8">
        <f t="shared" si="0"/>
        <v>298</v>
      </c>
      <c r="G6" s="26">
        <f t="shared" ref="G6:G13" si="1">AVERAGE(C6:E6)</f>
        <v>99.333333333333329</v>
      </c>
      <c r="H6" s="22"/>
      <c r="I6" s="22"/>
      <c r="J6" s="22"/>
      <c r="K6" s="21"/>
    </row>
    <row r="7" spans="2:12" x14ac:dyDescent="0.15">
      <c r="B7" s="6" t="s">
        <v>8</v>
      </c>
      <c r="C7" s="7">
        <v>80</v>
      </c>
      <c r="D7" s="7">
        <v>46</v>
      </c>
      <c r="E7" s="7">
        <v>45</v>
      </c>
      <c r="F7" s="8">
        <f t="shared" si="0"/>
        <v>171</v>
      </c>
      <c r="G7" s="26">
        <f t="shared" si="1"/>
        <v>57</v>
      </c>
      <c r="H7" s="22"/>
      <c r="I7" s="22"/>
      <c r="J7" s="22"/>
      <c r="K7" s="21"/>
    </row>
    <row r="8" spans="2:12" x14ac:dyDescent="0.15">
      <c r="B8" s="6" t="s">
        <v>9</v>
      </c>
      <c r="C8" s="7">
        <v>90</v>
      </c>
      <c r="D8" s="7">
        <v>85</v>
      </c>
      <c r="E8" s="7">
        <v>80</v>
      </c>
      <c r="F8" s="8">
        <f t="shared" si="0"/>
        <v>255</v>
      </c>
      <c r="G8" s="26">
        <f t="shared" si="1"/>
        <v>85</v>
      </c>
      <c r="H8" s="22"/>
      <c r="I8" s="22"/>
      <c r="J8" s="22"/>
      <c r="K8" s="21"/>
    </row>
    <row r="9" spans="2:12" x14ac:dyDescent="0.15">
      <c r="B9" s="6" t="s">
        <v>10</v>
      </c>
      <c r="C9" s="7">
        <v>80</v>
      </c>
      <c r="D9" s="7">
        <v>50</v>
      </c>
      <c r="E9" s="7">
        <v>78</v>
      </c>
      <c r="F9" s="8">
        <f t="shared" si="0"/>
        <v>208</v>
      </c>
      <c r="G9" s="26">
        <f t="shared" si="1"/>
        <v>69.333333333333329</v>
      </c>
      <c r="H9" s="22"/>
      <c r="I9" s="22"/>
      <c r="J9" s="22"/>
      <c r="K9" s="21"/>
    </row>
    <row r="10" spans="2:12" x14ac:dyDescent="0.15">
      <c r="B10" s="6" t="s">
        <v>11</v>
      </c>
      <c r="C10" s="7">
        <v>85</v>
      </c>
      <c r="D10" s="7">
        <v>95</v>
      </c>
      <c r="E10" s="7">
        <v>90</v>
      </c>
      <c r="F10" s="8">
        <f t="shared" si="0"/>
        <v>270</v>
      </c>
      <c r="G10" s="26">
        <f t="shared" si="1"/>
        <v>90</v>
      </c>
      <c r="H10" s="22"/>
      <c r="I10" s="22"/>
      <c r="J10" s="22"/>
      <c r="K10" s="21"/>
    </row>
    <row r="11" spans="2:12" x14ac:dyDescent="0.15">
      <c r="B11" s="6" t="s">
        <v>12</v>
      </c>
      <c r="C11" s="7">
        <v>100</v>
      </c>
      <c r="D11" s="7">
        <v>89</v>
      </c>
      <c r="E11" s="7">
        <v>40</v>
      </c>
      <c r="F11" s="8">
        <f t="shared" si="0"/>
        <v>229</v>
      </c>
      <c r="G11" s="26">
        <f t="shared" si="1"/>
        <v>76.333333333333329</v>
      </c>
      <c r="H11" s="22"/>
      <c r="I11" s="22"/>
      <c r="J11" s="22"/>
      <c r="K11" s="21"/>
    </row>
    <row r="12" spans="2:12" x14ac:dyDescent="0.15">
      <c r="B12" s="6" t="s">
        <v>13</v>
      </c>
      <c r="C12" s="7">
        <v>50</v>
      </c>
      <c r="D12" s="7">
        <v>100</v>
      </c>
      <c r="E12" s="7">
        <v>90</v>
      </c>
      <c r="F12" s="8">
        <f t="shared" si="0"/>
        <v>240</v>
      </c>
      <c r="G12" s="26">
        <f t="shared" si="1"/>
        <v>80</v>
      </c>
      <c r="H12" s="22"/>
      <c r="I12" s="22"/>
      <c r="J12" s="22"/>
      <c r="K12" s="21"/>
    </row>
    <row r="13" spans="2:12" x14ac:dyDescent="0.15">
      <c r="B13" s="6" t="s">
        <v>14</v>
      </c>
      <c r="C13" s="7">
        <v>98</v>
      </c>
      <c r="D13" s="7">
        <v>100</v>
      </c>
      <c r="E13" s="7">
        <v>100</v>
      </c>
      <c r="F13" s="8">
        <f t="shared" si="0"/>
        <v>298</v>
      </c>
      <c r="G13" s="26">
        <f t="shared" si="1"/>
        <v>99.333333333333329</v>
      </c>
      <c r="H13" s="22"/>
      <c r="I13" s="22"/>
      <c r="J13" s="22"/>
      <c r="K13" s="21"/>
    </row>
    <row r="15" spans="2:12" x14ac:dyDescent="0.15">
      <c r="L15" s="9"/>
    </row>
  </sheetData>
  <mergeCells count="1">
    <mergeCell ref="B1:K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4"/>
  <sheetViews>
    <sheetView topLeftCell="A4" zoomScale="145" zoomScaleNormal="145" workbookViewId="0">
      <selection activeCell="G11" sqref="G11"/>
    </sheetView>
  </sheetViews>
  <sheetFormatPr defaultColWidth="9" defaultRowHeight="13.5" x14ac:dyDescent="0.3"/>
  <cols>
    <col min="1" max="1" width="1.375" style="27" customWidth="1"/>
    <col min="2" max="2" width="10.375" style="27" customWidth="1"/>
    <col min="3" max="3" width="12.625" style="27" customWidth="1"/>
    <col min="4" max="7" width="6.25" style="27" customWidth="1"/>
    <col min="8" max="9" width="9" style="27"/>
    <col min="10" max="10" width="2.75" style="27" customWidth="1"/>
    <col min="11" max="16384" width="9" style="27"/>
  </cols>
  <sheetData>
    <row r="1" spans="2:12" ht="24" customHeight="1" x14ac:dyDescent="0.3">
      <c r="B1" s="52" t="s">
        <v>79</v>
      </c>
      <c r="C1" s="53"/>
      <c r="D1" s="53"/>
      <c r="E1" s="53"/>
      <c r="F1" s="53"/>
      <c r="G1" s="53"/>
    </row>
    <row r="2" spans="2:12" ht="11.25" customHeight="1" x14ac:dyDescent="0.3"/>
    <row r="3" spans="2:12" ht="18.75" customHeight="1" x14ac:dyDescent="0.3">
      <c r="B3" s="28" t="s">
        <v>38</v>
      </c>
      <c r="C3" s="28" t="s">
        <v>78</v>
      </c>
      <c r="D3" s="28" t="s">
        <v>1</v>
      </c>
      <c r="E3" s="28" t="s">
        <v>37</v>
      </c>
      <c r="F3" s="28" t="s">
        <v>36</v>
      </c>
      <c r="G3" s="28" t="s">
        <v>5</v>
      </c>
      <c r="H3" s="28" t="s">
        <v>77</v>
      </c>
      <c r="I3" s="28" t="s">
        <v>76</v>
      </c>
    </row>
    <row r="4" spans="2:12" ht="19.5" customHeight="1" x14ac:dyDescent="0.3">
      <c r="B4" s="29" t="s">
        <v>34</v>
      </c>
      <c r="C4" s="30">
        <v>40970</v>
      </c>
      <c r="D4" s="31">
        <v>80</v>
      </c>
      <c r="E4" s="31">
        <v>85</v>
      </c>
      <c r="F4" s="31">
        <f t="shared" ref="F4:F14" si="0">SUM(D4:E4)</f>
        <v>165</v>
      </c>
      <c r="G4" s="31">
        <f t="shared" ref="G4:G14" si="1">ROUND(AVERAGE(D4:E4),0)</f>
        <v>83</v>
      </c>
      <c r="H4" s="21"/>
      <c r="I4" s="21"/>
      <c r="K4" s="54" t="s">
        <v>75</v>
      </c>
      <c r="L4" s="55"/>
    </row>
    <row r="5" spans="2:12" ht="19.5" customHeight="1" x14ac:dyDescent="0.3">
      <c r="B5" s="29" t="s">
        <v>33</v>
      </c>
      <c r="C5" s="30">
        <v>40971</v>
      </c>
      <c r="D5" s="31">
        <v>90</v>
      </c>
      <c r="E5" s="31">
        <v>90</v>
      </c>
      <c r="F5" s="31">
        <f t="shared" si="0"/>
        <v>180</v>
      </c>
      <c r="G5" s="31">
        <f t="shared" si="1"/>
        <v>90</v>
      </c>
      <c r="H5" s="21"/>
      <c r="I5" s="21"/>
      <c r="K5" s="21">
        <v>50</v>
      </c>
      <c r="L5" s="21" t="s">
        <v>74</v>
      </c>
    </row>
    <row r="6" spans="2:12" ht="19.5" customHeight="1" x14ac:dyDescent="0.3">
      <c r="B6" s="29" t="s">
        <v>32</v>
      </c>
      <c r="C6" s="30">
        <v>40972</v>
      </c>
      <c r="D6" s="31">
        <v>70</v>
      </c>
      <c r="E6" s="31">
        <v>75</v>
      </c>
      <c r="F6" s="31">
        <f t="shared" si="0"/>
        <v>145</v>
      </c>
      <c r="G6" s="31">
        <f t="shared" si="1"/>
        <v>73</v>
      </c>
      <c r="H6" s="21"/>
      <c r="I6" s="21"/>
      <c r="K6" s="21">
        <v>60</v>
      </c>
      <c r="L6" s="21" t="s">
        <v>73</v>
      </c>
    </row>
    <row r="7" spans="2:12" ht="19.5" customHeight="1" x14ac:dyDescent="0.3">
      <c r="B7" s="29" t="s">
        <v>31</v>
      </c>
      <c r="C7" s="30">
        <v>40973</v>
      </c>
      <c r="D7" s="31">
        <v>60</v>
      </c>
      <c r="E7" s="31">
        <v>60</v>
      </c>
      <c r="F7" s="31">
        <f t="shared" si="0"/>
        <v>120</v>
      </c>
      <c r="G7" s="31">
        <f t="shared" si="1"/>
        <v>60</v>
      </c>
      <c r="H7" s="21"/>
      <c r="I7" s="21"/>
      <c r="K7" s="21">
        <v>70</v>
      </c>
      <c r="L7" s="21" t="s">
        <v>72</v>
      </c>
    </row>
    <row r="8" spans="2:12" ht="19.5" customHeight="1" x14ac:dyDescent="0.3">
      <c r="B8" s="29" t="s">
        <v>30</v>
      </c>
      <c r="C8" s="30">
        <v>40974</v>
      </c>
      <c r="D8" s="31">
        <v>80</v>
      </c>
      <c r="E8" s="31">
        <v>100</v>
      </c>
      <c r="F8" s="31">
        <f t="shared" si="0"/>
        <v>180</v>
      </c>
      <c r="G8" s="31">
        <f t="shared" si="1"/>
        <v>90</v>
      </c>
      <c r="H8" s="21"/>
      <c r="I8" s="21"/>
      <c r="K8" s="21">
        <v>80</v>
      </c>
      <c r="L8" s="21" t="s">
        <v>71</v>
      </c>
    </row>
    <row r="9" spans="2:12" ht="19.5" customHeight="1" x14ac:dyDescent="0.3">
      <c r="B9" s="29" t="s">
        <v>29</v>
      </c>
      <c r="C9" s="30">
        <v>40973</v>
      </c>
      <c r="D9" s="31">
        <v>100</v>
      </c>
      <c r="E9" s="31">
        <v>90</v>
      </c>
      <c r="F9" s="31">
        <f t="shared" si="0"/>
        <v>190</v>
      </c>
      <c r="G9" s="31">
        <f t="shared" si="1"/>
        <v>95</v>
      </c>
      <c r="H9" s="21"/>
      <c r="I9" s="21"/>
      <c r="K9" s="21">
        <v>90</v>
      </c>
      <c r="L9" s="21" t="s">
        <v>70</v>
      </c>
    </row>
    <row r="10" spans="2:12" ht="19.5" customHeight="1" x14ac:dyDescent="0.3">
      <c r="B10" s="29" t="s">
        <v>28</v>
      </c>
      <c r="C10" s="30">
        <v>40976</v>
      </c>
      <c r="D10" s="31">
        <v>98</v>
      </c>
      <c r="E10" s="31">
        <v>85</v>
      </c>
      <c r="F10" s="31">
        <f t="shared" si="0"/>
        <v>183</v>
      </c>
      <c r="G10" s="31">
        <f t="shared" si="1"/>
        <v>92</v>
      </c>
      <c r="H10" s="21"/>
      <c r="I10" s="21"/>
      <c r="K10" s="21">
        <v>100</v>
      </c>
      <c r="L10" s="21" t="s">
        <v>69</v>
      </c>
    </row>
    <row r="11" spans="2:12" ht="19.5" customHeight="1" x14ac:dyDescent="0.3">
      <c r="B11" s="29" t="s">
        <v>27</v>
      </c>
      <c r="C11" s="30">
        <v>40973</v>
      </c>
      <c r="D11" s="31">
        <v>70</v>
      </c>
      <c r="E11" s="31">
        <v>75</v>
      </c>
      <c r="F11" s="31">
        <f t="shared" si="0"/>
        <v>145</v>
      </c>
      <c r="G11" s="31">
        <f t="shared" si="1"/>
        <v>73</v>
      </c>
      <c r="H11" s="21"/>
      <c r="I11" s="21"/>
    </row>
    <row r="12" spans="2:12" ht="19.5" customHeight="1" x14ac:dyDescent="0.3">
      <c r="B12" s="29" t="s">
        <v>26</v>
      </c>
      <c r="C12" s="30">
        <v>40978</v>
      </c>
      <c r="D12" s="31">
        <v>65</v>
      </c>
      <c r="E12" s="31">
        <v>90</v>
      </c>
      <c r="F12" s="31">
        <f t="shared" si="0"/>
        <v>155</v>
      </c>
      <c r="G12" s="31">
        <f t="shared" si="1"/>
        <v>78</v>
      </c>
      <c r="H12" s="21"/>
      <c r="I12" s="21"/>
    </row>
    <row r="13" spans="2:12" ht="19.5" customHeight="1" x14ac:dyDescent="0.3">
      <c r="B13" s="29" t="s">
        <v>25</v>
      </c>
      <c r="C13" s="30">
        <v>40979</v>
      </c>
      <c r="D13" s="31">
        <v>80</v>
      </c>
      <c r="E13" s="31">
        <v>90</v>
      </c>
      <c r="F13" s="31">
        <f t="shared" si="0"/>
        <v>170</v>
      </c>
      <c r="G13" s="31">
        <f t="shared" si="1"/>
        <v>85</v>
      </c>
      <c r="H13" s="21"/>
      <c r="I13" s="21"/>
    </row>
    <row r="14" spans="2:12" ht="19.5" customHeight="1" x14ac:dyDescent="0.3">
      <c r="B14" s="29" t="s">
        <v>24</v>
      </c>
      <c r="C14" s="30">
        <v>40970</v>
      </c>
      <c r="D14" s="31">
        <v>90</v>
      </c>
      <c r="E14" s="31">
        <v>100</v>
      </c>
      <c r="F14" s="31">
        <f t="shared" si="0"/>
        <v>190</v>
      </c>
      <c r="G14" s="31">
        <f t="shared" si="1"/>
        <v>95</v>
      </c>
      <c r="H14" s="21"/>
      <c r="I14" s="21"/>
    </row>
  </sheetData>
  <mergeCells count="2">
    <mergeCell ref="B1:G1"/>
    <mergeCell ref="K4:L4"/>
  </mergeCells>
  <phoneticPr fontId="3" type="noConversion"/>
  <pageMargins left="0.7" right="0.7" top="0.75" bottom="0.75" header="0.3" footer="0.3"/>
  <pageSetup paperSize="9" scale="98" fitToWidth="0" orientation="landscape" horizontalDpi="4294967293" verticalDpi="180" r:id="rId1"/>
  <ignoredErrors>
    <ignoredError sqref="F4:G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topLeftCell="A7" zoomScale="130" zoomScaleNormal="130" workbookViewId="0">
      <selection activeCell="K15" sqref="K15"/>
    </sheetView>
  </sheetViews>
  <sheetFormatPr defaultRowHeight="16.5" x14ac:dyDescent="0.3"/>
  <cols>
    <col min="1" max="1" width="3.5" customWidth="1"/>
    <col min="2" max="2" width="10.625" customWidth="1"/>
    <col min="3" max="3" width="11" bestFit="1" customWidth="1"/>
    <col min="4" max="4" width="10.375" customWidth="1"/>
    <col min="5" max="5" width="12.375" customWidth="1"/>
    <col min="7" max="7" width="12" customWidth="1"/>
    <col min="8" max="8" width="10.75" customWidth="1"/>
  </cols>
  <sheetData>
    <row r="1" spans="2:8" x14ac:dyDescent="0.3">
      <c r="B1" s="59"/>
      <c r="C1" s="59"/>
      <c r="D1" s="59"/>
      <c r="E1" s="59"/>
      <c r="F1" s="59"/>
      <c r="G1" s="59"/>
      <c r="H1" s="59"/>
    </row>
    <row r="2" spans="2:8" ht="31.5" x14ac:dyDescent="0.3">
      <c r="B2" s="60" t="s">
        <v>93</v>
      </c>
      <c r="C2" s="60"/>
      <c r="D2" s="60"/>
      <c r="E2" s="60"/>
      <c r="F2" s="60"/>
      <c r="G2" s="60"/>
      <c r="H2" s="60"/>
    </row>
    <row r="3" spans="2:8" ht="18" customHeight="1" x14ac:dyDescent="0.3">
      <c r="B3" s="20"/>
      <c r="C3" s="20"/>
      <c r="D3" s="20"/>
      <c r="E3" s="20"/>
      <c r="F3" s="20"/>
      <c r="G3" s="20"/>
      <c r="H3" s="20"/>
    </row>
    <row r="4" spans="2:8" ht="33" x14ac:dyDescent="0.3">
      <c r="B4" s="19" t="s">
        <v>65</v>
      </c>
      <c r="C4" s="19" t="s">
        <v>64</v>
      </c>
      <c r="D4" s="19" t="s">
        <v>63</v>
      </c>
      <c r="E4" s="19" t="s" ph="1">
        <v>62</v>
      </c>
      <c r="F4" s="19" t="s">
        <v>61</v>
      </c>
      <c r="G4" s="19" t="s">
        <v>60</v>
      </c>
      <c r="H4" s="18" t="s">
        <v>59</v>
      </c>
    </row>
    <row r="5" spans="2:8" ht="24" customHeight="1" x14ac:dyDescent="0.3">
      <c r="B5" s="12" t="s">
        <v>58</v>
      </c>
      <c r="C5" s="12" t="s">
        <v>53</v>
      </c>
      <c r="D5" s="12" t="s">
        <v>52</v>
      </c>
      <c r="E5" s="17">
        <v>42522</v>
      </c>
      <c r="F5" s="16">
        <v>0.1</v>
      </c>
      <c r="G5" s="15">
        <v>250000</v>
      </c>
      <c r="H5" s="14">
        <v>202</v>
      </c>
    </row>
    <row r="6" spans="2:8" ht="24" customHeight="1" x14ac:dyDescent="0.3">
      <c r="B6" s="12" t="s">
        <v>57</v>
      </c>
      <c r="C6" s="12" t="s">
        <v>94</v>
      </c>
      <c r="D6" s="12" t="s">
        <v>47</v>
      </c>
      <c r="E6" s="17">
        <v>42469</v>
      </c>
      <c r="F6" s="16">
        <v>0.05</v>
      </c>
      <c r="G6" s="15">
        <v>150000</v>
      </c>
      <c r="H6" s="14">
        <v>502</v>
      </c>
    </row>
    <row r="7" spans="2:8" ht="24" customHeight="1" x14ac:dyDescent="0.3">
      <c r="B7" s="12" t="s">
        <v>56</v>
      </c>
      <c r="C7" s="12" t="s">
        <v>94</v>
      </c>
      <c r="D7" s="12" t="s">
        <v>55</v>
      </c>
      <c r="E7" s="17">
        <v>42453</v>
      </c>
      <c r="F7" s="16">
        <v>0.06</v>
      </c>
      <c r="G7" s="15">
        <v>200000</v>
      </c>
      <c r="H7" s="14">
        <v>652</v>
      </c>
    </row>
    <row r="8" spans="2:8" ht="24" customHeight="1" x14ac:dyDescent="0.3">
      <c r="B8" s="12" t="s">
        <v>54</v>
      </c>
      <c r="C8" s="12" t="s">
        <v>53</v>
      </c>
      <c r="D8" s="12" t="s">
        <v>52</v>
      </c>
      <c r="E8" s="17">
        <v>42386</v>
      </c>
      <c r="F8" s="16">
        <v>0.15</v>
      </c>
      <c r="G8" s="15">
        <v>200000</v>
      </c>
      <c r="H8" s="14">
        <v>375</v>
      </c>
    </row>
    <row r="9" spans="2:8" ht="24" customHeight="1" x14ac:dyDescent="0.3">
      <c r="B9" s="12" t="s">
        <v>51</v>
      </c>
      <c r="C9" s="12" t="s">
        <v>96</v>
      </c>
      <c r="D9" s="12" t="s">
        <v>45</v>
      </c>
      <c r="E9" s="17">
        <v>42384</v>
      </c>
      <c r="F9" s="16">
        <v>0.25</v>
      </c>
      <c r="G9" s="15">
        <v>100000</v>
      </c>
      <c r="H9" s="14">
        <v>1265</v>
      </c>
    </row>
    <row r="10" spans="2:8" ht="24" customHeight="1" x14ac:dyDescent="0.3">
      <c r="B10" s="12" t="s">
        <v>50</v>
      </c>
      <c r="C10" s="12" t="s">
        <v>95</v>
      </c>
      <c r="D10" s="12" t="s">
        <v>49</v>
      </c>
      <c r="E10" s="17">
        <v>42528</v>
      </c>
      <c r="F10" s="16">
        <v>0.1</v>
      </c>
      <c r="G10" s="15">
        <v>150000</v>
      </c>
      <c r="H10" s="14">
        <v>551</v>
      </c>
    </row>
    <row r="11" spans="2:8" ht="24" customHeight="1" x14ac:dyDescent="0.3">
      <c r="B11" s="12" t="s">
        <v>48</v>
      </c>
      <c r="C11" s="12" t="s">
        <v>96</v>
      </c>
      <c r="D11" s="12" t="s">
        <v>47</v>
      </c>
      <c r="E11" s="17">
        <v>42410</v>
      </c>
      <c r="F11" s="16">
        <v>0.2</v>
      </c>
      <c r="G11" s="15">
        <v>170000</v>
      </c>
      <c r="H11" s="14">
        <v>605</v>
      </c>
    </row>
    <row r="12" spans="2:8" ht="24" customHeight="1" x14ac:dyDescent="0.3">
      <c r="B12" s="12" t="s">
        <v>46</v>
      </c>
      <c r="C12" s="12" t="s">
        <v>95</v>
      </c>
      <c r="D12" s="12" t="s">
        <v>45</v>
      </c>
      <c r="E12" s="17">
        <v>42510</v>
      </c>
      <c r="F12" s="16">
        <v>0.1</v>
      </c>
      <c r="G12" s="15">
        <v>80000</v>
      </c>
      <c r="H12" s="14">
        <v>1545</v>
      </c>
    </row>
    <row r="13" spans="2:8" x14ac:dyDescent="0.3">
      <c r="B13" s="57" t="s">
        <v>44</v>
      </c>
      <c r="C13" s="57"/>
      <c r="D13" s="57"/>
      <c r="E13" s="56"/>
      <c r="F13" s="56"/>
      <c r="G13" s="56"/>
      <c r="H13" s="56"/>
    </row>
    <row r="14" spans="2:8" x14ac:dyDescent="0.3">
      <c r="B14" s="57" t="s">
        <v>43</v>
      </c>
      <c r="C14" s="57"/>
      <c r="D14" s="57"/>
      <c r="E14" s="56"/>
      <c r="F14" s="56"/>
      <c r="G14" s="56"/>
      <c r="H14" s="56"/>
    </row>
    <row r="15" spans="2:8" x14ac:dyDescent="0.3">
      <c r="B15" s="57" t="s">
        <v>42</v>
      </c>
      <c r="C15" s="57"/>
      <c r="D15" s="57"/>
      <c r="E15" s="56"/>
      <c r="F15" s="56"/>
      <c r="G15" s="56"/>
      <c r="H15" s="56"/>
    </row>
    <row r="16" spans="2:8" x14ac:dyDescent="0.3">
      <c r="B16" s="57" t="s">
        <v>41</v>
      </c>
      <c r="C16" s="57"/>
      <c r="D16" s="57"/>
      <c r="E16" s="56"/>
      <c r="F16" s="56"/>
      <c r="G16" s="56"/>
      <c r="H16" s="56"/>
    </row>
    <row r="17" spans="2:8" x14ac:dyDescent="0.3">
      <c r="B17" s="57" t="s">
        <v>40</v>
      </c>
      <c r="C17" s="57"/>
      <c r="D17" s="57"/>
      <c r="E17" s="56"/>
      <c r="F17" s="56"/>
      <c r="G17" s="56"/>
      <c r="H17" s="56"/>
    </row>
    <row r="18" spans="2:8" x14ac:dyDescent="0.3">
      <c r="B18" s="57" t="s">
        <v>39</v>
      </c>
      <c r="C18" s="57"/>
      <c r="D18" s="57"/>
      <c r="E18" s="58"/>
      <c r="F18" s="56"/>
      <c r="G18" s="56"/>
      <c r="H18" s="56"/>
    </row>
  </sheetData>
  <mergeCells count="14">
    <mergeCell ref="B1:H1"/>
    <mergeCell ref="B2:H2"/>
    <mergeCell ref="B13:D13"/>
    <mergeCell ref="B14:D14"/>
    <mergeCell ref="B15:D15"/>
    <mergeCell ref="E13:H13"/>
    <mergeCell ref="E14:H14"/>
    <mergeCell ref="E15:H15"/>
    <mergeCell ref="E16:H16"/>
    <mergeCell ref="B16:D16"/>
    <mergeCell ref="B18:D18"/>
    <mergeCell ref="E17:H17"/>
    <mergeCell ref="E18:H18"/>
    <mergeCell ref="B17:D17"/>
  </mergeCells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수식의 이해</vt:lpstr>
      <vt:lpstr>수식채우기</vt:lpstr>
      <vt:lpstr>절대참조</vt:lpstr>
      <vt:lpstr>통계함수</vt:lpstr>
      <vt:lpstr>수학삼각함수</vt:lpstr>
      <vt:lpstr>논리함수</vt:lpstr>
      <vt:lpstr>찾기참조함수</vt:lpstr>
      <vt:lpstr>데이터베이스함수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골든벨컴퓨터학원</dc:creator>
  <cp:lastModifiedBy>교육컨텐츠연구소 장미희</cp:lastModifiedBy>
  <dcterms:created xsi:type="dcterms:W3CDTF">2012-07-12T00:53:07Z</dcterms:created>
  <dcterms:modified xsi:type="dcterms:W3CDTF">2020-03-30T08:15:36Z</dcterms:modified>
</cp:coreProperties>
</file>